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327"/>
  <workbookPr codeName="ThisWorkbook"/>
  <mc:AlternateContent xmlns:mc="http://schemas.openxmlformats.org/markup-compatibility/2006">
    <mc:Choice Requires="x15">
      <x15ac:absPath xmlns:x15ac="http://schemas.microsoft.com/office/spreadsheetml/2010/11/ac" url="C:\Users\DWolf\Downloads\"/>
    </mc:Choice>
  </mc:AlternateContent>
  <xr:revisionPtr revIDLastSave="0" documentId="13_ncr:1_{B19E45DC-CBFB-44AE-8D41-FD4EBD40331B}" xr6:coauthVersionLast="47" xr6:coauthVersionMax="47" xr10:uidLastSave="{00000000-0000-0000-0000-000000000000}"/>
  <workbookProtection lockStructure="1"/>
  <bookViews>
    <workbookView xWindow="-120" yWindow="-120" windowWidth="20730" windowHeight="11040" activeTab="1" xr2:uid="{00000000-000D-0000-FFFF-FFFF00000000}"/>
  </bookViews>
  <sheets>
    <sheet name="Instructions" sheetId="1" r:id="rId1"/>
    <sheet name="Primary Responses" sheetId="2" r:id="rId2"/>
    <sheet name="Additional Responses" sheetId="3" r:id="rId3"/>
  </sheet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6" i="3" l="1"/>
  <c r="F106" i="3"/>
  <c r="B106" i="3"/>
  <c r="G105" i="3"/>
  <c r="F105" i="3"/>
  <c r="B105" i="3"/>
  <c r="G104" i="3"/>
  <c r="F104" i="3"/>
  <c r="B104" i="3"/>
  <c r="G103" i="3"/>
  <c r="F103" i="3"/>
  <c r="B103" i="3"/>
  <c r="G102" i="3"/>
  <c r="F102" i="3"/>
  <c r="B102" i="3"/>
  <c r="G101" i="3"/>
  <c r="F101" i="3"/>
  <c r="B101" i="3"/>
  <c r="G100" i="3"/>
  <c r="F100" i="3"/>
  <c r="B100" i="3"/>
  <c r="G99" i="3"/>
  <c r="F99" i="3"/>
  <c r="B99" i="3"/>
  <c r="G98" i="3"/>
  <c r="F98" i="3"/>
  <c r="B98" i="3"/>
  <c r="G97" i="3"/>
  <c r="F97" i="3"/>
  <c r="B97" i="3"/>
  <c r="G96" i="3"/>
  <c r="F96" i="3"/>
  <c r="B96" i="3"/>
  <c r="G95" i="3"/>
  <c r="F95" i="3"/>
  <c r="B95" i="3"/>
  <c r="G94" i="3"/>
  <c r="F94" i="3"/>
  <c r="B94" i="3"/>
  <c r="G93" i="3"/>
  <c r="F93" i="3"/>
  <c r="B93" i="3"/>
  <c r="G92" i="3"/>
  <c r="F92" i="3"/>
  <c r="B92" i="3"/>
  <c r="G91" i="3"/>
  <c r="F91" i="3"/>
  <c r="B91" i="3"/>
  <c r="G90" i="3"/>
  <c r="F90" i="3"/>
  <c r="B90" i="3"/>
  <c r="G89" i="3"/>
  <c r="F89" i="3"/>
  <c r="B89" i="3"/>
  <c r="G88" i="3"/>
  <c r="F88" i="3"/>
  <c r="B88" i="3"/>
  <c r="G87" i="3"/>
  <c r="F87" i="3"/>
  <c r="B87" i="3"/>
  <c r="G86" i="3"/>
  <c r="F86" i="3"/>
  <c r="B86" i="3"/>
  <c r="G85" i="3"/>
  <c r="F85" i="3"/>
  <c r="B85" i="3"/>
  <c r="G84" i="3"/>
  <c r="F84" i="3"/>
  <c r="B84" i="3"/>
  <c r="G83" i="3"/>
  <c r="F83" i="3"/>
  <c r="B83" i="3"/>
  <c r="G82" i="3"/>
  <c r="F82" i="3"/>
  <c r="B82" i="3"/>
  <c r="G81" i="3"/>
  <c r="F81" i="3"/>
  <c r="B81" i="3"/>
  <c r="G80" i="3"/>
  <c r="F80" i="3"/>
  <c r="B80" i="3"/>
  <c r="G79" i="3"/>
  <c r="F79" i="3"/>
  <c r="B79" i="3"/>
  <c r="G78" i="3"/>
  <c r="F78" i="3"/>
  <c r="B78" i="3"/>
  <c r="G77" i="3"/>
  <c r="F77" i="3"/>
  <c r="B77" i="3"/>
  <c r="G76" i="3"/>
  <c r="F76" i="3"/>
  <c r="B76" i="3"/>
  <c r="G75" i="3"/>
  <c r="F75" i="3"/>
  <c r="B75" i="3"/>
  <c r="G74" i="3"/>
  <c r="F74" i="3"/>
  <c r="B74" i="3"/>
  <c r="G73" i="3"/>
  <c r="F73" i="3"/>
  <c r="B73" i="3"/>
  <c r="G72" i="3"/>
  <c r="F72" i="3"/>
  <c r="B72" i="3"/>
  <c r="G71" i="3"/>
  <c r="F71" i="3"/>
  <c r="B71" i="3"/>
  <c r="G70" i="3"/>
  <c r="F70" i="3"/>
  <c r="B70" i="3"/>
  <c r="G69" i="3"/>
  <c r="F69" i="3"/>
  <c r="B69" i="3"/>
  <c r="G68" i="3"/>
  <c r="F68" i="3"/>
  <c r="B68" i="3"/>
  <c r="G67" i="3"/>
  <c r="F67" i="3"/>
  <c r="B67" i="3"/>
  <c r="G66" i="3"/>
  <c r="F66" i="3"/>
  <c r="B66" i="3"/>
  <c r="G65" i="3"/>
  <c r="F65" i="3"/>
  <c r="B65" i="3"/>
  <c r="G64" i="3"/>
  <c r="F64" i="3"/>
  <c r="B64" i="3"/>
  <c r="G63" i="3"/>
  <c r="F63" i="3"/>
  <c r="B63" i="3"/>
  <c r="G62" i="3"/>
  <c r="F62" i="3"/>
  <c r="B62" i="3"/>
  <c r="G61" i="3"/>
  <c r="F61" i="3"/>
  <c r="B61" i="3"/>
  <c r="G60" i="3"/>
  <c r="F60" i="3"/>
  <c r="B60" i="3"/>
  <c r="G59" i="3"/>
  <c r="F59" i="3"/>
  <c r="B59" i="3"/>
  <c r="G58" i="3"/>
  <c r="F58" i="3"/>
  <c r="B58" i="3"/>
  <c r="G57" i="3"/>
  <c r="F57" i="3"/>
  <c r="B57" i="3"/>
  <c r="G56" i="3"/>
  <c r="F56" i="3"/>
  <c r="B56" i="3"/>
  <c r="G55" i="3"/>
  <c r="F55" i="3"/>
  <c r="B55" i="3"/>
  <c r="G54" i="3"/>
  <c r="F54" i="3"/>
  <c r="B54" i="3"/>
  <c r="G53" i="3"/>
  <c r="F53" i="3"/>
  <c r="B53" i="3"/>
  <c r="G52" i="3"/>
  <c r="F52" i="3"/>
  <c r="B52" i="3"/>
  <c r="G51" i="3"/>
  <c r="F51" i="3"/>
  <c r="B51" i="3"/>
  <c r="G50" i="3"/>
  <c r="F50" i="3"/>
  <c r="B50" i="3"/>
  <c r="G49" i="3"/>
  <c r="F49" i="3"/>
  <c r="B49" i="3"/>
  <c r="G48" i="3"/>
  <c r="F48" i="3"/>
  <c r="B48" i="3"/>
  <c r="G47" i="3"/>
  <c r="F47" i="3"/>
  <c r="B47" i="3"/>
  <c r="G46" i="3"/>
  <c r="F46" i="3"/>
  <c r="B46" i="3"/>
  <c r="G45" i="3"/>
  <c r="F45" i="3"/>
  <c r="B45" i="3"/>
  <c r="G44" i="3"/>
  <c r="F44" i="3"/>
  <c r="B44" i="3"/>
  <c r="G43" i="3"/>
  <c r="F43" i="3"/>
  <c r="B43" i="3"/>
  <c r="G42" i="3"/>
  <c r="F42" i="3"/>
  <c r="B42" i="3"/>
  <c r="G41" i="3"/>
  <c r="F41" i="3"/>
  <c r="B41" i="3"/>
  <c r="G40" i="3"/>
  <c r="F40" i="3"/>
  <c r="B40" i="3"/>
  <c r="G39" i="3"/>
  <c r="F39" i="3"/>
  <c r="B39" i="3"/>
  <c r="G38" i="3"/>
  <c r="F38" i="3"/>
  <c r="B38" i="3"/>
  <c r="G37" i="3"/>
  <c r="F37" i="3"/>
  <c r="B37" i="3"/>
  <c r="G36" i="3"/>
  <c r="F36" i="3"/>
  <c r="B36" i="3"/>
  <c r="G35" i="3"/>
  <c r="F35" i="3"/>
  <c r="B35" i="3"/>
  <c r="G34" i="3"/>
  <c r="F34" i="3"/>
  <c r="B34" i="3"/>
  <c r="G33" i="3"/>
  <c r="F33" i="3"/>
  <c r="B33" i="3"/>
  <c r="G32" i="3"/>
  <c r="F32" i="3"/>
  <c r="B32" i="3"/>
  <c r="G31" i="3"/>
  <c r="F31" i="3"/>
  <c r="B31" i="3"/>
  <c r="G30" i="3"/>
  <c r="F30" i="3"/>
  <c r="B30" i="3"/>
  <c r="G29" i="3"/>
  <c r="F29" i="3"/>
  <c r="B29" i="3"/>
  <c r="G28" i="3"/>
  <c r="F28" i="3"/>
  <c r="B28" i="3"/>
  <c r="G27" i="3"/>
  <c r="F27" i="3"/>
  <c r="B27" i="3"/>
  <c r="G26" i="3"/>
  <c r="F26" i="3"/>
  <c r="B26" i="3"/>
  <c r="G25" i="3"/>
  <c r="F25" i="3"/>
  <c r="B25" i="3"/>
  <c r="G24" i="3"/>
  <c r="F24" i="3"/>
  <c r="B24" i="3"/>
  <c r="G23" i="3"/>
  <c r="F23" i="3"/>
  <c r="B23" i="3"/>
  <c r="G22" i="3"/>
  <c r="F22" i="3"/>
  <c r="B22" i="3"/>
  <c r="G21" i="3"/>
  <c r="F21" i="3"/>
  <c r="B21" i="3"/>
  <c r="G20" i="3"/>
  <c r="F20" i="3"/>
  <c r="B20" i="3"/>
  <c r="G19" i="3"/>
  <c r="F19" i="3"/>
  <c r="B19" i="3"/>
  <c r="G18" i="3"/>
  <c r="F18" i="3"/>
  <c r="B18" i="3"/>
  <c r="G17" i="3"/>
  <c r="F17" i="3"/>
  <c r="B17" i="3"/>
  <c r="G16" i="3"/>
  <c r="F16" i="3"/>
  <c r="B16" i="3"/>
  <c r="G15" i="3"/>
  <c r="F15" i="3"/>
  <c r="B15" i="3"/>
  <c r="G14" i="3"/>
  <c r="F14" i="3"/>
  <c r="B14" i="3"/>
  <c r="G13" i="3"/>
  <c r="F13" i="3"/>
  <c r="B13" i="3"/>
  <c r="G12" i="3"/>
  <c r="F12" i="3"/>
  <c r="B12" i="3"/>
  <c r="G11" i="3"/>
  <c r="F11" i="3"/>
  <c r="B11" i="3"/>
  <c r="G10" i="3"/>
  <c r="F10" i="3"/>
  <c r="B10" i="3"/>
  <c r="G9" i="3"/>
  <c r="F9" i="3"/>
  <c r="B9" i="3"/>
  <c r="G8" i="3"/>
  <c r="F8" i="3"/>
  <c r="B8" i="3"/>
  <c r="G7" i="3"/>
  <c r="F7" i="3"/>
  <c r="B7" i="3"/>
  <c r="H3" i="3"/>
  <c r="B3" i="3"/>
  <c r="B23" i="2"/>
  <c r="B20" i="2"/>
  <c r="B19" i="2"/>
  <c r="B18" i="2"/>
  <c r="B15" i="2"/>
  <c r="B14" i="2"/>
  <c r="B13" i="2"/>
  <c r="B10" i="2"/>
  <c r="B9" i="2"/>
  <c r="B8" i="2"/>
  <c r="H3" i="2"/>
  <c r="B3" i="2"/>
</calcChain>
</file>

<file path=xl/sharedStrings.xml><?xml version="1.0" encoding="utf-8"?>
<sst xmlns="http://schemas.openxmlformats.org/spreadsheetml/2006/main" count="269" uniqueCount="48">
  <si>
    <t>791dd4603294d7218573d148a62a1c9986f4f61ea4a6b5a8d0a393979e3a2a0028a216ea2c97a0679054fbf22bbe65dcac7f32fcd0cba670727ce99004c51268LN66CcBykdyqdNCZN2d4bec/Ifb2Nhzb30H7IYj8iM9Yt+lCZubpxtX8SErjf0LL</t>
  </si>
  <si>
    <t>751 APCS (BT-36EQ)</t>
  </si>
  <si>
    <t>Asphalt Pavement Cracks to be Sealed - Hot Pour Method per linear foot
Asphalt Pavement Cracks to be Sealed - Hot Pour Method - Per Pound
Asphalt Pavement Cracks to be Sealed - Hot Pour Method - Per Gallon</t>
  </si>
  <si>
    <t>Instructions</t>
  </si>
  <si>
    <t>- When pasting content, please use Paste Special as Text without any formatting.
- You can only submit text based responses, please do not use special characters like emojis.
- Please do not change the structure of any of the worksheets. Changing the structure will invalidate your submission.
- Any additional information outside of the given structure of the worksheets will not be visible to the purchaser.
- Please do not save this file in a different format. Saving this file in a different format will invalidate your submission.
- Please follow the instructions provided along with this file to submit it back to Bonfire.
- By default, every item has `No Bid` selected for the `Bid/No Bid Decision` column.
- If you decide to bid on an item, then you must select `Bid` in the `Bid/No Bid Decision` column and all of the other editable cells for the item must contain a valid value.
- If you decide not to bid on an item, then you must select `No Bid` in the `Bid/No Bid Decision` column and all of the other editable cells for the item must be blank.
- To submit additional bids for an item, you must go to the Additional Responses tab.
- If you decide to submit an additional response for an item, then you must also complete a primary response bid for that item.
- Every item has a unique item number found in column D. To submit an additional bid for an item, enter the item number from the Primary Responses sheet into the blank item number cell on the Additional Responses sheet (column D).
- Entering the item number on the Additional responses sheet will cause the line to populate with item-specific info. An additional response can now be completed by filling in the blank cells with the bid information you wish to submit.
- You can submit as many additional bids for each item as you would like
- Please do not use Excel formulas in your responses.
- If you have any questions regarding the content of this file, please contact the appropriate purchaser.
- If you have any technical problems, please contact Bonfire at Support@GoBonfire.com.</t>
  </si>
  <si>
    <t>Primary Responses</t>
  </si>
  <si>
    <t>Numeric</t>
  </si>
  <si>
    <t>Status</t>
  </si>
  <si>
    <t>Bid/No Bid Decision</t>
  </si>
  <si>
    <t>#</t>
  </si>
  <si>
    <t>Item</t>
  </si>
  <si>
    <t>Aggregate Quantities</t>
  </si>
  <si>
    <t>Unit Price</t>
  </si>
  <si>
    <t>Helper:ResponseStatus</t>
  </si>
  <si>
    <t>BidTableItem:BidTableItemID</t>
  </si>
  <si>
    <t>BidTableItemResponse:IsBidding</t>
  </si>
  <si>
    <t>Helper:BidTableBasketOrderWithItemOrder</t>
  </si>
  <si>
    <t>BidTableItem:ItemName</t>
  </si>
  <si>
    <t>BidTableItem:156676</t>
  </si>
  <si>
    <t>BidTableItemResponse:144584</t>
  </si>
  <si>
    <t>Asphalt Pavement Crack Sealer</t>
  </si>
  <si>
    <t>No Bid</t>
  </si>
  <si>
    <t>#1-1</t>
  </si>
  <si>
    <t xml:space="preserve">
Asphalt Pavement Cracks to be Sealed - Hot Pour Method - Per linear foot
</t>
  </si>
  <si>
    <t>#1-2</t>
  </si>
  <si>
    <t xml:space="preserve">
Asphalt Pavement Cracks to be Sealed - Hot Pour Method - Per Pound
</t>
  </si>
  <si>
    <t>#1-3</t>
  </si>
  <si>
    <t xml:space="preserve">
Asphalt Pavement Cracks to be Sealed - Hot Pour Method - Per Gallon
</t>
  </si>
  <si>
    <t>Emulsified Asphalt/Fog Coat Sealer</t>
  </si>
  <si>
    <t>#2-1</t>
  </si>
  <si>
    <t xml:space="preserve">
Emulsified Asphalt/Fog Coat Sealer- Hot Pour Method - Per linear foot
</t>
  </si>
  <si>
    <t>#2-2</t>
  </si>
  <si>
    <t xml:space="preserve">
Emulsified Asphalt/Fog Coat Sealer- Hot Pour Method - Per Pound
</t>
  </si>
  <si>
    <t>#2-3</t>
  </si>
  <si>
    <t xml:space="preserve">
Emulsified Asphalt/Fog Coat Sealer- Hot Pour Method - Per Gallon
</t>
  </si>
  <si>
    <t>Stone Mastic Asphalt</t>
  </si>
  <si>
    <t>#3-1</t>
  </si>
  <si>
    <t xml:space="preserve">
Stone Mastic Asphalt- Hot Pour Method - Per linear foot
</t>
  </si>
  <si>
    <t>#3-2</t>
  </si>
  <si>
    <t xml:space="preserve">
Stone Mastic Asphalt- Hot Pour Method - Per Pound
</t>
  </si>
  <si>
    <t>#3-3</t>
  </si>
  <si>
    <t xml:space="preserve">
Stone Mastic Asphalt- Hot Pour Method - Per Gallon
</t>
  </si>
  <si>
    <t>Chip Seal</t>
  </si>
  <si>
    <t>#4-1</t>
  </si>
  <si>
    <t xml:space="preserve">
Asphalt Emulsified Chip Seal - Per linear foot
</t>
  </si>
  <si>
    <t>Additional Responses</t>
  </si>
  <si>
    <t>N/A</t>
  </si>
  <si>
    <t>Bid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</si>
</sst>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0.00_-"/>
  </numFmts>
  <fonts count="10" x14ac:knownFonts="1">
    <font>
      <sz val="12"/>
      <color rgb="FF000000"/>
      <name val="Arial"/>
    </font>
    <font>
      <b/>
      <sz val="22"/>
      <color rgb="FF404040"/>
      <name val="Arial"/>
      <family val="2"/>
    </font>
    <font>
      <b/>
      <sz val="14"/>
      <color rgb="FF404040"/>
      <name val="Arial"/>
      <family val="2"/>
    </font>
    <font>
      <b/>
      <sz val="12"/>
      <color rgb="FF000000"/>
      <name val="Arial"/>
      <family val="2"/>
    </font>
    <font>
      <b/>
      <sz val="12"/>
      <color rgb="FFFFFFFF"/>
      <name val="Arial"/>
      <family val="2"/>
    </font>
    <font>
      <b/>
      <sz val="12"/>
      <color rgb="FF548BA1"/>
      <name val="Arial"/>
      <family val="2"/>
    </font>
    <font>
      <b/>
      <sz val="18"/>
      <color rgb="FF404040"/>
      <name val="Arial"/>
      <family val="2"/>
    </font>
    <font>
      <b/>
      <sz val="16"/>
      <color rgb="FF000000"/>
      <name val="Arial"/>
      <family val="2"/>
    </font>
    <font>
      <b/>
      <sz val="14"/>
      <color rgb="FF000000"/>
      <name val="Arial"/>
      <family val="2"/>
    </font>
    <font>
      <sz val="12"/>
      <color rgb="FF000000"/>
      <name val="Arial"/>
      <family val="2"/>
    </font>
  </fonts>
  <fills count="6">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rgb="FF5FADCF"/>
        <bgColor rgb="FF000000"/>
      </patternFill>
    </fill>
    <fill>
      <patternFill patternType="solid">
        <fgColor rgb="FF548BA1"/>
        <bgColor rgb="FF000000"/>
      </patternFill>
    </fill>
  </fills>
  <borders count="3">
    <border>
      <left/>
      <right/>
      <top/>
      <bottom/>
      <diagonal/>
    </border>
    <border>
      <left style="thin">
        <color rgb="FF548BA1"/>
      </left>
      <right style="thin">
        <color rgb="FF548BA1"/>
      </right>
      <top style="thin">
        <color rgb="FF548BA1"/>
      </top>
      <bottom style="thin">
        <color rgb="FF548BA1"/>
      </bottom>
      <diagonal/>
    </border>
    <border>
      <left style="thin">
        <color rgb="FFBFBFBF"/>
      </left>
      <right style="thin">
        <color rgb="FFBFBFBF"/>
      </right>
      <top style="thin">
        <color rgb="FFBFBFBF"/>
      </top>
      <bottom style="thin">
        <color rgb="FFBFBFBF"/>
      </bottom>
      <diagonal/>
    </border>
  </borders>
  <cellStyleXfs count="1">
    <xf numFmtId="0" fontId="0" fillId="0" borderId="0"/>
  </cellStyleXfs>
  <cellXfs count="20">
    <xf numFmtId="0" fontId="0" fillId="2" borderId="0" xfId="0" applyFill="1" applyProtection="1">
      <protection locked="0"/>
    </xf>
    <xf numFmtId="0" fontId="0" fillId="2" borderId="0" xfId="0" applyFill="1"/>
    <xf numFmtId="0" fontId="1" fillId="2" borderId="0" xfId="0" applyFont="1" applyFill="1" applyAlignment="1">
      <alignment horizontal="left" vertical="center"/>
    </xf>
    <xf numFmtId="0" fontId="3" fillId="2" borderId="0" xfId="0" applyFont="1" applyFill="1" applyAlignment="1">
      <alignment horizontal="center" vertical="center" wrapText="1"/>
    </xf>
    <xf numFmtId="0" fontId="4" fillId="4" borderId="0" xfId="0" applyFont="1" applyFill="1" applyAlignment="1">
      <alignment horizontal="center" vertical="center" wrapText="1"/>
    </xf>
    <xf numFmtId="0" fontId="0" fillId="2" borderId="0" xfId="0" applyFill="1" applyAlignment="1">
      <alignment horizontal="center" vertical="center" wrapText="1"/>
    </xf>
    <xf numFmtId="0" fontId="4" fillId="5" borderId="0" xfId="0" applyFont="1" applyFill="1" applyAlignment="1">
      <alignment horizontal="center" vertical="center" wrapText="1"/>
    </xf>
    <xf numFmtId="0" fontId="5" fillId="2" borderId="1" xfId="0" applyFont="1" applyFill="1" applyBorder="1" applyAlignment="1">
      <alignment horizontal="center" vertical="center" wrapText="1"/>
    </xf>
    <xf numFmtId="0" fontId="6" fillId="2" borderId="0" xfId="0" applyFont="1" applyFill="1" applyAlignment="1">
      <alignment horizontal="left" vertical="center"/>
    </xf>
    <xf numFmtId="0" fontId="0" fillId="3" borderId="2" xfId="0" applyFill="1" applyBorder="1" applyAlignment="1" applyProtection="1">
      <alignment horizontal="center" vertical="center"/>
      <protection locked="0"/>
    </xf>
    <xf numFmtId="0" fontId="3" fillId="3" borderId="2" xfId="0" applyFont="1" applyFill="1" applyBorder="1" applyAlignment="1">
      <alignment horizontal="center" vertical="center" wrapText="1"/>
    </xf>
    <xf numFmtId="0" fontId="0" fillId="3" borderId="2" xfId="0" applyFill="1" applyBorder="1" applyAlignment="1">
      <alignment horizontal="center" vertical="center" wrapText="1"/>
    </xf>
    <xf numFmtId="0" fontId="7" fillId="3" borderId="2" xfId="0" applyFont="1" applyFill="1" applyBorder="1" applyAlignment="1" applyProtection="1">
      <alignment horizontal="center" vertical="center"/>
      <protection locked="0"/>
    </xf>
    <xf numFmtId="0" fontId="8" fillId="3" borderId="2" xfId="0" applyFont="1" applyFill="1" applyBorder="1" applyAlignment="1">
      <alignment horizontal="center" vertical="center" wrapText="1"/>
    </xf>
    <xf numFmtId="164" fontId="0" fillId="3" borderId="2" xfId="0" applyNumberFormat="1" applyFill="1" applyBorder="1" applyAlignment="1" applyProtection="1">
      <alignment horizontal="center" vertical="center" wrapText="1"/>
      <protection locked="0"/>
    </xf>
    <xf numFmtId="0" fontId="1" fillId="2" borderId="0" xfId="0" applyFont="1" applyFill="1" applyAlignment="1">
      <alignment horizontal="left" vertical="center" wrapText="1"/>
    </xf>
    <xf numFmtId="0" fontId="0" fillId="2" borderId="0" xfId="0" applyFill="1" applyProtection="1">
      <protection locked="0"/>
    </xf>
    <xf numFmtId="0" fontId="2" fillId="2" borderId="0" xfId="0" applyFont="1" applyFill="1" applyAlignment="1">
      <alignment horizontal="left" vertical="center" wrapText="1"/>
    </xf>
    <xf numFmtId="0" fontId="0" fillId="3" borderId="0" xfId="0" applyFill="1" applyAlignment="1">
      <alignment vertical="center" wrapText="1"/>
    </xf>
    <xf numFmtId="164" fontId="9" fillId="3" borderId="2" xfId="0" applyNumberFormat="1" applyFont="1" applyFill="1" applyBorder="1" applyAlignment="1" applyProtection="1">
      <alignment horizontal="center" vertical="center" wrapText="1"/>
      <protection locked="0"/>
    </xf>
  </cellXfs>
  <cellStyles count="1">
    <cellStyle name="Normal" xfId="0" builtinId="0"/>
  </cellStyles>
  <dxfs count="301">
    <dxf>
      <fill>
        <patternFill patternType="solid">
          <fgColor rgb="FFFFFFFF"/>
          <bgColor rgb="FFFFFFFF"/>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ont>
        <b/>
        <color rgb="FF9C0006"/>
      </font>
      <fill>
        <patternFill patternType="solid">
          <fgColor rgb="FFF7C6CE"/>
          <bgColor rgb="FFF7C6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s>
  <tableStyles count="0" defaultTableStyle="Table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1</xdr:row>
      <xdr:rowOff>0</xdr:rowOff>
    </xdr:from>
    <xdr:ext cx="4762500" cy="647700"/>
    <xdr:pic>
      <xdr:nvPicPr>
        <xdr:cNvPr id="2" name="Capitol Region Council of Governments - Capitol Region Purchasing Council_Logo" descr="Capitol Region Council of Governments - Capitol Region Purchasing Council">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FFFFFF"/>
      </a:dk1>
      <a:lt1>
        <a:sysClr val="window" lastClr="202020"/>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ZZ702"/>
  <sheetViews>
    <sheetView showRowColHeaders="0" workbookViewId="0">
      <selection activeCell="B14" sqref="B14:E14"/>
    </sheetView>
  </sheetViews>
  <sheetFormatPr defaultRowHeight="15" x14ac:dyDescent="0.2"/>
  <cols>
    <col min="2" max="5" width="25" customWidth="1"/>
    <col min="702" max="702" width="9.109375" hidden="1"/>
  </cols>
  <sheetData>
    <row r="2" spans="2:5" ht="80.099999999999994" customHeight="1" x14ac:dyDescent="0.2"/>
    <row r="8" spans="2:5" ht="32.1" customHeight="1" x14ac:dyDescent="0.2">
      <c r="B8" s="15" t="s">
        <v>1</v>
      </c>
      <c r="C8" s="16"/>
      <c r="D8" s="16"/>
      <c r="E8" s="16"/>
    </row>
    <row r="10" spans="2:5" ht="54" customHeight="1" x14ac:dyDescent="0.2">
      <c r="B10" s="17" t="s">
        <v>2</v>
      </c>
      <c r="C10" s="16"/>
      <c r="D10" s="16"/>
      <c r="E10" s="16"/>
    </row>
    <row r="12" spans="2:5" ht="27.75" x14ac:dyDescent="0.2">
      <c r="B12" s="2" t="s">
        <v>3</v>
      </c>
    </row>
    <row r="14" spans="2:5" ht="409.6" customHeight="1" x14ac:dyDescent="0.2">
      <c r="B14" s="18" t="s">
        <v>4</v>
      </c>
      <c r="C14" s="18"/>
      <c r="D14" s="18"/>
      <c r="E14" s="18"/>
    </row>
    <row r="702" spans="702:702" x14ac:dyDescent="0.2">
      <c r="ZZ702" s="1" t="s">
        <v>0</v>
      </c>
    </row>
  </sheetData>
  <sheetProtection password="E36C" sheet="1" objects="1" scenarios="1" insertHyperlinks="0"/>
  <mergeCells count="3">
    <mergeCell ref="B8:E8"/>
    <mergeCell ref="B10:E10"/>
    <mergeCell ref="B14:E1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H23"/>
  <sheetViews>
    <sheetView tabSelected="1" workbookViewId="0">
      <pane xSplit="6" ySplit="5" topLeftCell="G8" activePane="bottomRight" state="frozen"/>
      <selection pane="topRight"/>
      <selection pane="bottomLeft"/>
      <selection pane="bottomRight" activeCell="D10" sqref="D10"/>
    </sheetView>
  </sheetViews>
  <sheetFormatPr defaultRowHeight="15" x14ac:dyDescent="0.2"/>
  <cols>
    <col min="2" max="2" width="30" customWidth="1"/>
    <col min="3" max="3" width="5" hidden="1" customWidth="1"/>
    <col min="4" max="5" width="10" customWidth="1"/>
    <col min="6" max="6" width="50" customWidth="1"/>
    <col min="7" max="8" width="15" customWidth="1"/>
  </cols>
  <sheetData>
    <row r="2" spans="2:8" ht="27.75" x14ac:dyDescent="0.2">
      <c r="B2" s="2" t="s">
        <v>5</v>
      </c>
    </row>
    <row r="3" spans="2:8" ht="32.1" customHeight="1" x14ac:dyDescent="0.2">
      <c r="B3" s="3" t="str">
        <f ca="1">IF((COUNTIF(B7:B24, "Error*") + COUNTIF(H3:H3, "Error*")) &gt; 0, "Error: Check cell(s)" &amp;IF(COUNTIF(B7:B24, "Error*") &gt; 0, (" " &amp; ADDRESS(7 + MATCH("Error*", B7:B24, 0) - 1, COLUMN(), 4)), "") &amp; IF(COUNTIF(H3:H3, "Error*") &gt; 0, (" " &amp; ADDRESS(ROW(), 8 + MATCH("Error*", H3:H3, 0) - 1, 4)), ""), "Success: All data is valid!")</f>
        <v>Success: All data is valid!</v>
      </c>
      <c r="C3" s="5"/>
      <c r="D3" s="5"/>
      <c r="E3" s="5"/>
      <c r="F3" s="5"/>
      <c r="G3" s="5"/>
      <c r="H3" s="5" t="str">
        <f>IFERROR("Error: Cell " &amp; ADDRESS((7 + MATCH(FALSE, INDEX(NOT(NOT(ISNUMBER(H7:H24)) * NOT(ISBLANK(H7:H24))), 0), 0) - 1), COLUMN(), 4) &amp; " must be Numeric", "")</f>
        <v/>
      </c>
    </row>
    <row r="4" spans="2:8" ht="24.95" customHeight="1" x14ac:dyDescent="0.2">
      <c r="B4" s="1"/>
      <c r="C4" s="1"/>
      <c r="D4" s="1"/>
      <c r="E4" s="1"/>
      <c r="F4" s="1"/>
      <c r="G4" s="1"/>
      <c r="H4" s="7" t="s">
        <v>6</v>
      </c>
    </row>
    <row r="5" spans="2:8" ht="39.950000000000003" customHeight="1" x14ac:dyDescent="0.2">
      <c r="B5" s="4" t="s">
        <v>7</v>
      </c>
      <c r="C5" s="4"/>
      <c r="D5" s="6" t="s">
        <v>8</v>
      </c>
      <c r="E5" s="4" t="s">
        <v>9</v>
      </c>
      <c r="F5" s="4" t="s">
        <v>10</v>
      </c>
      <c r="G5" s="4" t="s">
        <v>11</v>
      </c>
      <c r="H5" s="6" t="s">
        <v>12</v>
      </c>
    </row>
    <row r="6" spans="2:8" hidden="1" x14ac:dyDescent="0.2">
      <c r="B6" s="1" t="s">
        <v>13</v>
      </c>
      <c r="C6" s="1" t="s">
        <v>14</v>
      </c>
      <c r="D6" s="1" t="s">
        <v>15</v>
      </c>
      <c r="E6" s="1" t="s">
        <v>16</v>
      </c>
      <c r="F6" s="1" t="s">
        <v>17</v>
      </c>
      <c r="G6" s="1" t="s">
        <v>18</v>
      </c>
      <c r="H6" s="1" t="s">
        <v>19</v>
      </c>
    </row>
    <row r="7" spans="2:8" ht="50.1" customHeight="1" x14ac:dyDescent="0.2">
      <c r="B7" s="8" t="s">
        <v>20</v>
      </c>
      <c r="C7" s="1"/>
      <c r="D7" s="1"/>
      <c r="E7" s="1"/>
      <c r="F7" s="1"/>
      <c r="G7" s="1"/>
      <c r="H7" s="1"/>
    </row>
    <row r="8" spans="2:8" ht="90" x14ac:dyDescent="0.2">
      <c r="B8" s="10" t="str">
        <f ca="1">IF(D8 = "No Bid", IFERROR("Error: Clear values for '" &amp; INDIRECT(ADDRESS(5, (8 + IF(NOT(ISBLANK(H8)), 1, NA()) - 1))) &amp; "' in cell " &amp; ADDRESS(ROW(), (8 + IF(NOT(ISBLANK(H8)), 1, NA()) - 1), 4) &amp; " or select 'Bid'", "Not Bidding"), IF(D8 = "Bid", IFERROR("Error: Missing value for '" &amp; INDIRECT(ADDRESS(5, (8 + IF(ISBLANK(H8), 1, NA()) - 1))) &amp; "' in cell " &amp; ADDRESS(ROW(), (8 + IF(ISBLANK(H8), 1, NA()) - 1), 4), "Success: All values provided"), "Error: Invalid Bid/No Bid Decision"))</f>
        <v>Success: All values provided</v>
      </c>
      <c r="C8" s="11">
        <v>2205468</v>
      </c>
      <c r="D8" s="12" t="s">
        <v>47</v>
      </c>
      <c r="E8" s="11" t="s">
        <v>22</v>
      </c>
      <c r="F8" s="13" t="s">
        <v>23</v>
      </c>
      <c r="G8" s="11">
        <v>0</v>
      </c>
      <c r="H8" s="14">
        <v>0.53</v>
      </c>
    </row>
    <row r="9" spans="2:8" ht="90" x14ac:dyDescent="0.2">
      <c r="B9" s="10" t="str">
        <f ca="1">IF(D9 = "No Bid", IFERROR("Error: Clear values for '" &amp; INDIRECT(ADDRESS(5, (8 + IF(NOT(ISBLANK(H9)), 1, NA()) - 1))) &amp; "' in cell " &amp; ADDRESS(ROW(), (8 + IF(NOT(ISBLANK(H9)), 1, NA()) - 1), 4) &amp; " or select 'Bid'", "Not Bidding"), IF(D9 = "Bid", IFERROR("Error: Missing value for '" &amp; INDIRECT(ADDRESS(5, (8 + IF(ISBLANK(H9), 1, NA()) - 1))) &amp; "' in cell " &amp; ADDRESS(ROW(), (8 + IF(ISBLANK(H9), 1, NA()) - 1), 4), "Success: All values provided"), "Error: Invalid Bid/No Bid Decision"))</f>
        <v>Success: All values provided</v>
      </c>
      <c r="C9" s="11">
        <v>2205469</v>
      </c>
      <c r="D9" s="12" t="s">
        <v>47</v>
      </c>
      <c r="E9" s="11" t="s">
        <v>24</v>
      </c>
      <c r="F9" s="13" t="s">
        <v>25</v>
      </c>
      <c r="G9" s="11">
        <v>193300</v>
      </c>
      <c r="H9" s="14">
        <v>2.1</v>
      </c>
    </row>
    <row r="10" spans="2:8" ht="90" x14ac:dyDescent="0.2">
      <c r="B10" s="10" t="str">
        <f ca="1">IF(D10 = "No Bid", IFERROR("Error: Clear values for '" &amp; INDIRECT(ADDRESS(5, (8 + IF(NOT(ISBLANK(H10)), 1, NA()) - 1))) &amp; "' in cell " &amp; ADDRESS(ROW(), (8 + IF(NOT(ISBLANK(H10)), 1, NA()) - 1), 4) &amp; " or select 'Bid'", "Not Bidding"), IF(D10 = "Bid", IFERROR("Error: Missing value for '" &amp; INDIRECT(ADDRESS(5, (8 + IF(ISBLANK(H10), 1, NA()) - 1))) &amp; "' in cell " &amp; ADDRESS(ROW(), (8 + IF(ISBLANK(H10), 1, NA()) - 1), 4), "Success: All values provided"), "Error: Invalid Bid/No Bid Decision"))</f>
        <v>Success: All values provided</v>
      </c>
      <c r="C10" s="11">
        <v>2205470</v>
      </c>
      <c r="D10" s="12" t="s">
        <v>47</v>
      </c>
      <c r="E10" s="11" t="s">
        <v>26</v>
      </c>
      <c r="F10" s="13" t="s">
        <v>27</v>
      </c>
      <c r="G10" s="11">
        <v>3500</v>
      </c>
      <c r="H10" s="19">
        <v>20.25</v>
      </c>
    </row>
    <row r="12" spans="2:8" ht="50.1" customHeight="1" x14ac:dyDescent="0.2">
      <c r="B12" s="8" t="s">
        <v>28</v>
      </c>
      <c r="C12" s="1"/>
      <c r="D12" s="1"/>
      <c r="E12" s="1"/>
      <c r="F12" s="1"/>
      <c r="G12" s="1"/>
      <c r="H12" s="1"/>
    </row>
    <row r="13" spans="2:8" ht="72" x14ac:dyDescent="0.2">
      <c r="B13" s="10" t="str">
        <f ca="1">IF(D13 = "No Bid", IFERROR("Error: Clear values for '" &amp; INDIRECT(ADDRESS(5, (8 + IF(NOT(ISBLANK(H13)), 1, NA()) - 1))) &amp; "' in cell " &amp; ADDRESS(ROW(), (8 + IF(NOT(ISBLANK(H13)), 1, NA()) - 1), 4) &amp; " or select 'Bid'", "Not Bidding"), IF(D13 = "Bid", IFERROR("Error: Missing value for '" &amp; INDIRECT(ADDRESS(5, (8 + IF(ISBLANK(H13), 1, NA()) - 1))) &amp; "' in cell " &amp; ADDRESS(ROW(), (8 + IF(ISBLANK(H13), 1, NA()) - 1), 4), "Success: All values provided"), "Error: Invalid Bid/No Bid Decision"))</f>
        <v>Not Bidding</v>
      </c>
      <c r="C13" s="11">
        <v>2205471</v>
      </c>
      <c r="D13" s="12" t="s">
        <v>21</v>
      </c>
      <c r="E13" s="11" t="s">
        <v>29</v>
      </c>
      <c r="F13" s="13" t="s">
        <v>30</v>
      </c>
      <c r="G13" s="11">
        <v>0</v>
      </c>
      <c r="H13" s="14"/>
    </row>
    <row r="14" spans="2:8" ht="72" x14ac:dyDescent="0.2">
      <c r="B14" s="10" t="str">
        <f ca="1">IF(D14 = "No Bid", IFERROR("Error: Clear values for '" &amp; INDIRECT(ADDRESS(5, (8 + IF(NOT(ISBLANK(H14)), 1, NA()) - 1))) &amp; "' in cell " &amp; ADDRESS(ROW(), (8 + IF(NOT(ISBLANK(H14)), 1, NA()) - 1), 4) &amp; " or select 'Bid'", "Not Bidding"), IF(D14 = "Bid", IFERROR("Error: Missing value for '" &amp; INDIRECT(ADDRESS(5, (8 + IF(ISBLANK(H14), 1, NA()) - 1))) &amp; "' in cell " &amp; ADDRESS(ROW(), (8 + IF(ISBLANK(H14), 1, NA()) - 1), 4), "Success: All values provided"), "Error: Invalid Bid/No Bid Decision"))</f>
        <v>Not Bidding</v>
      </c>
      <c r="C14" s="11">
        <v>2205472</v>
      </c>
      <c r="D14" s="12" t="s">
        <v>21</v>
      </c>
      <c r="E14" s="11" t="s">
        <v>31</v>
      </c>
      <c r="F14" s="13" t="s">
        <v>32</v>
      </c>
      <c r="G14" s="11">
        <v>6300</v>
      </c>
      <c r="H14" s="14"/>
    </row>
    <row r="15" spans="2:8" ht="72" x14ac:dyDescent="0.2">
      <c r="B15" s="10" t="str">
        <f ca="1">IF(D15 = "No Bid", IFERROR("Error: Clear values for '" &amp; INDIRECT(ADDRESS(5, (8 + IF(NOT(ISBLANK(H15)), 1, NA()) - 1))) &amp; "' in cell " &amp; ADDRESS(ROW(), (8 + IF(NOT(ISBLANK(H15)), 1, NA()) - 1), 4) &amp; " or select 'Bid'", "Not Bidding"), IF(D15 = "Bid", IFERROR("Error: Missing value for '" &amp; INDIRECT(ADDRESS(5, (8 + IF(ISBLANK(H15), 1, NA()) - 1))) &amp; "' in cell " &amp; ADDRESS(ROW(), (8 + IF(ISBLANK(H15), 1, NA()) - 1), 4), "Success: All values provided"), "Error: Invalid Bid/No Bid Decision"))</f>
        <v>Not Bidding</v>
      </c>
      <c r="C15" s="11">
        <v>2205473</v>
      </c>
      <c r="D15" s="12" t="s">
        <v>21</v>
      </c>
      <c r="E15" s="11" t="s">
        <v>33</v>
      </c>
      <c r="F15" s="13" t="s">
        <v>34</v>
      </c>
      <c r="G15" s="11">
        <v>0</v>
      </c>
      <c r="H15" s="14"/>
    </row>
    <row r="17" spans="2:8" ht="50.1" customHeight="1" x14ac:dyDescent="0.2">
      <c r="B17" s="8" t="s">
        <v>35</v>
      </c>
      <c r="C17" s="1"/>
      <c r="D17" s="1"/>
      <c r="E17" s="1"/>
      <c r="F17" s="1"/>
      <c r="G17" s="1"/>
      <c r="H17" s="1"/>
    </row>
    <row r="18" spans="2:8" ht="72" x14ac:dyDescent="0.2">
      <c r="B18" s="10" t="str">
        <f ca="1">IF(D18 = "No Bid", IFERROR("Error: Clear values for '" &amp; INDIRECT(ADDRESS(5, (8 + IF(NOT(ISBLANK(H18)), 1, NA()) - 1))) &amp; "' in cell " &amp; ADDRESS(ROW(), (8 + IF(NOT(ISBLANK(H18)), 1, NA()) - 1), 4) &amp; " or select 'Bid'", "Not Bidding"), IF(D18 = "Bid", IFERROR("Error: Missing value for '" &amp; INDIRECT(ADDRESS(5, (8 + IF(ISBLANK(H18), 1, NA()) - 1))) &amp; "' in cell " &amp; ADDRESS(ROW(), (8 + IF(ISBLANK(H18), 1, NA()) - 1), 4), "Success: All values provided"), "Error: Invalid Bid/No Bid Decision"))</f>
        <v>Not Bidding</v>
      </c>
      <c r="C18" s="11">
        <v>2205474</v>
      </c>
      <c r="D18" s="12" t="s">
        <v>21</v>
      </c>
      <c r="E18" s="11" t="s">
        <v>36</v>
      </c>
      <c r="F18" s="13" t="s">
        <v>37</v>
      </c>
      <c r="G18" s="11">
        <v>4500</v>
      </c>
      <c r="H18" s="14"/>
    </row>
    <row r="19" spans="2:8" ht="72" x14ac:dyDescent="0.2">
      <c r="B19" s="10" t="str">
        <f ca="1">IF(D19 = "No Bid", IFERROR("Error: Clear values for '" &amp; INDIRECT(ADDRESS(5, (8 + IF(NOT(ISBLANK(H19)), 1, NA()) - 1))) &amp; "' in cell " &amp; ADDRESS(ROW(), (8 + IF(NOT(ISBLANK(H19)), 1, NA()) - 1), 4) &amp; " or select 'Bid'", "Not Bidding"), IF(D19 = "Bid", IFERROR("Error: Missing value for '" &amp; INDIRECT(ADDRESS(5, (8 + IF(ISBLANK(H19), 1, NA()) - 1))) &amp; "' in cell " &amp; ADDRESS(ROW(), (8 + IF(ISBLANK(H19), 1, NA()) - 1), 4), "Success: All values provided"), "Error: Invalid Bid/No Bid Decision"))</f>
        <v>Not Bidding</v>
      </c>
      <c r="C19" s="11">
        <v>2205475</v>
      </c>
      <c r="D19" s="12" t="s">
        <v>21</v>
      </c>
      <c r="E19" s="11" t="s">
        <v>38</v>
      </c>
      <c r="F19" s="13" t="s">
        <v>39</v>
      </c>
      <c r="G19" s="11">
        <v>9600</v>
      </c>
      <c r="H19" s="14"/>
    </row>
    <row r="20" spans="2:8" ht="72" x14ac:dyDescent="0.2">
      <c r="B20" s="10" t="str">
        <f ca="1">IF(D20 = "No Bid", IFERROR("Error: Clear values for '" &amp; INDIRECT(ADDRESS(5, (8 + IF(NOT(ISBLANK(H20)), 1, NA()) - 1))) &amp; "' in cell " &amp; ADDRESS(ROW(), (8 + IF(NOT(ISBLANK(H20)), 1, NA()) - 1), 4) &amp; " or select 'Bid'", "Not Bidding"), IF(D20 = "Bid", IFERROR("Error: Missing value for '" &amp; INDIRECT(ADDRESS(5, (8 + IF(ISBLANK(H20), 1, NA()) - 1))) &amp; "' in cell " &amp; ADDRESS(ROW(), (8 + IF(ISBLANK(H20), 1, NA()) - 1), 4), "Success: All values provided"), "Error: Invalid Bid/No Bid Decision"))</f>
        <v>Not Bidding</v>
      </c>
      <c r="C20" s="11">
        <v>2205476</v>
      </c>
      <c r="D20" s="12" t="s">
        <v>21</v>
      </c>
      <c r="E20" s="11" t="s">
        <v>40</v>
      </c>
      <c r="F20" s="13" t="s">
        <v>41</v>
      </c>
      <c r="G20" s="11">
        <v>0</v>
      </c>
      <c r="H20" s="14"/>
    </row>
    <row r="22" spans="2:8" ht="50.1" customHeight="1" x14ac:dyDescent="0.2">
      <c r="B22" s="8" t="s">
        <v>42</v>
      </c>
      <c r="C22" s="1"/>
      <c r="D22" s="1"/>
      <c r="E22" s="1"/>
      <c r="F22" s="1"/>
      <c r="G22" s="1"/>
      <c r="H22" s="1"/>
    </row>
    <row r="23" spans="2:8" ht="54" x14ac:dyDescent="0.2">
      <c r="B23" s="10" t="str">
        <f ca="1">IF(D23 = "No Bid", IFERROR("Error: Clear values for '" &amp; INDIRECT(ADDRESS(5, (8 + IF(NOT(ISBLANK(H23)), 1, NA()) - 1))) &amp; "' in cell " &amp; ADDRESS(ROW(), (8 + IF(NOT(ISBLANK(H23)), 1, NA()) - 1), 4) &amp; " or select 'Bid'", "Not Bidding"), IF(D23 = "Bid", IFERROR("Error: Missing value for '" &amp; INDIRECT(ADDRESS(5, (8 + IF(ISBLANK(H23), 1, NA()) - 1))) &amp; "' in cell " &amp; ADDRESS(ROW(), (8 + IF(ISBLANK(H23), 1, NA()) - 1), 4), "Success: All values provided"), "Error: Invalid Bid/No Bid Decision"))</f>
        <v>Not Bidding</v>
      </c>
      <c r="C23" s="11">
        <v>2222831</v>
      </c>
      <c r="D23" s="12" t="s">
        <v>21</v>
      </c>
      <c r="E23" s="11" t="s">
        <v>43</v>
      </c>
      <c r="F23" s="13" t="s">
        <v>44</v>
      </c>
      <c r="G23" s="11">
        <v>0</v>
      </c>
      <c r="H23" s="14"/>
    </row>
  </sheetData>
  <sheetProtection password="E36C" sheet="1" objects="1" scenarios="1" formatCells="0" formatColumns="0" formatRows="0" insertHyperlinks="0"/>
  <conditionalFormatting sqref="B7">
    <cfRule type="beginsWith" dxfId="300" priority="1" operator="beginsWith" text="Error">
      <formula>LEFT(B7,LEN("Error"))="Error"</formula>
    </cfRule>
    <cfRule type="beginsWith" dxfId="299" priority="2" operator="beginsWith" text="Success">
      <formula>LEFT(B7,LEN("Success"))="Success"</formula>
    </cfRule>
  </conditionalFormatting>
  <conditionalFormatting sqref="B8">
    <cfRule type="beginsWith" dxfId="298" priority="3" operator="beginsWith" text="Error">
      <formula>LEFT(B8,LEN("Error"))="Error"</formula>
    </cfRule>
    <cfRule type="beginsWith" dxfId="297" priority="4" operator="beginsWith" text="Success">
      <formula>LEFT(B8,LEN("Success"))="Success"</formula>
    </cfRule>
  </conditionalFormatting>
  <conditionalFormatting sqref="B9">
    <cfRule type="beginsWith" dxfId="296" priority="5" operator="beginsWith" text="Error">
      <formula>LEFT(B9,LEN("Error"))="Error"</formula>
    </cfRule>
    <cfRule type="beginsWith" dxfId="295" priority="6" operator="beginsWith" text="Success">
      <formula>LEFT(B9,LEN("Success"))="Success"</formula>
    </cfRule>
  </conditionalFormatting>
  <conditionalFormatting sqref="B10">
    <cfRule type="beginsWith" dxfId="294" priority="7" operator="beginsWith" text="Error">
      <formula>LEFT(B10,LEN("Error"))="Error"</formula>
    </cfRule>
    <cfRule type="beginsWith" dxfId="293" priority="8" operator="beginsWith" text="Success">
      <formula>LEFT(B10,LEN("Success"))="Success"</formula>
    </cfRule>
  </conditionalFormatting>
  <conditionalFormatting sqref="B11">
    <cfRule type="beginsWith" dxfId="292" priority="9" operator="beginsWith" text="Error">
      <formula>LEFT(B11,LEN("Error"))="Error"</formula>
    </cfRule>
    <cfRule type="beginsWith" dxfId="291" priority="10" operator="beginsWith" text="Success">
      <formula>LEFT(B11,LEN("Success"))="Success"</formula>
    </cfRule>
  </conditionalFormatting>
  <conditionalFormatting sqref="B12">
    <cfRule type="beginsWith" dxfId="290" priority="11" operator="beginsWith" text="Error">
      <formula>LEFT(B12,LEN("Error"))="Error"</formula>
    </cfRule>
    <cfRule type="beginsWith" dxfId="289" priority="12" operator="beginsWith" text="Success">
      <formula>LEFT(B12,LEN("Success"))="Success"</formula>
    </cfRule>
  </conditionalFormatting>
  <conditionalFormatting sqref="B13">
    <cfRule type="beginsWith" dxfId="288" priority="13" operator="beginsWith" text="Error">
      <formula>LEFT(B13,LEN("Error"))="Error"</formula>
    </cfRule>
    <cfRule type="beginsWith" dxfId="287" priority="14" operator="beginsWith" text="Success">
      <formula>LEFT(B13,LEN("Success"))="Success"</formula>
    </cfRule>
  </conditionalFormatting>
  <conditionalFormatting sqref="B14">
    <cfRule type="beginsWith" dxfId="286" priority="15" operator="beginsWith" text="Error">
      <formula>LEFT(B14,LEN("Error"))="Error"</formula>
    </cfRule>
    <cfRule type="beginsWith" dxfId="285" priority="16" operator="beginsWith" text="Success">
      <formula>LEFT(B14,LEN("Success"))="Success"</formula>
    </cfRule>
  </conditionalFormatting>
  <conditionalFormatting sqref="B15">
    <cfRule type="beginsWith" dxfId="284" priority="17" operator="beginsWith" text="Error">
      <formula>LEFT(B15,LEN("Error"))="Error"</formula>
    </cfRule>
    <cfRule type="beginsWith" dxfId="283" priority="18" operator="beginsWith" text="Success">
      <formula>LEFT(B15,LEN("Success"))="Success"</formula>
    </cfRule>
  </conditionalFormatting>
  <conditionalFormatting sqref="B16">
    <cfRule type="beginsWith" dxfId="282" priority="19" operator="beginsWith" text="Error">
      <formula>LEFT(B16,LEN("Error"))="Error"</formula>
    </cfRule>
    <cfRule type="beginsWith" dxfId="281" priority="20" operator="beginsWith" text="Success">
      <formula>LEFT(B16,LEN("Success"))="Success"</formula>
    </cfRule>
  </conditionalFormatting>
  <conditionalFormatting sqref="B17">
    <cfRule type="beginsWith" dxfId="280" priority="21" operator="beginsWith" text="Error">
      <formula>LEFT(B17,LEN("Error"))="Error"</formula>
    </cfRule>
    <cfRule type="beginsWith" dxfId="279" priority="22" operator="beginsWith" text="Success">
      <formula>LEFT(B17,LEN("Success"))="Success"</formula>
    </cfRule>
  </conditionalFormatting>
  <conditionalFormatting sqref="B18">
    <cfRule type="beginsWith" dxfId="278" priority="23" operator="beginsWith" text="Error">
      <formula>LEFT(B18,LEN("Error"))="Error"</formula>
    </cfRule>
    <cfRule type="beginsWith" dxfId="277" priority="24" operator="beginsWith" text="Success">
      <formula>LEFT(B18,LEN("Success"))="Success"</formula>
    </cfRule>
  </conditionalFormatting>
  <conditionalFormatting sqref="B19">
    <cfRule type="beginsWith" dxfId="276" priority="25" operator="beginsWith" text="Error">
      <formula>LEFT(B19,LEN("Error"))="Error"</formula>
    </cfRule>
    <cfRule type="beginsWith" dxfId="275" priority="26" operator="beginsWith" text="Success">
      <formula>LEFT(B19,LEN("Success"))="Success"</formula>
    </cfRule>
  </conditionalFormatting>
  <conditionalFormatting sqref="B20">
    <cfRule type="beginsWith" dxfId="274" priority="27" operator="beginsWith" text="Error">
      <formula>LEFT(B20,LEN("Error"))="Error"</formula>
    </cfRule>
    <cfRule type="beginsWith" dxfId="273" priority="28" operator="beginsWith" text="Success">
      <formula>LEFT(B20,LEN("Success"))="Success"</formula>
    </cfRule>
  </conditionalFormatting>
  <conditionalFormatting sqref="B21">
    <cfRule type="beginsWith" dxfId="272" priority="29" operator="beginsWith" text="Error">
      <formula>LEFT(B21,LEN("Error"))="Error"</formula>
    </cfRule>
    <cfRule type="beginsWith" dxfId="271" priority="30" operator="beginsWith" text="Success">
      <formula>LEFT(B21,LEN("Success"))="Success"</formula>
    </cfRule>
  </conditionalFormatting>
  <conditionalFormatting sqref="B22">
    <cfRule type="beginsWith" dxfId="270" priority="31" operator="beginsWith" text="Error">
      <formula>LEFT(B22,LEN("Error"))="Error"</formula>
    </cfRule>
    <cfRule type="beginsWith" dxfId="269" priority="32" operator="beginsWith" text="Success">
      <formula>LEFT(B22,LEN("Success"))="Success"</formula>
    </cfRule>
  </conditionalFormatting>
  <conditionalFormatting sqref="B23">
    <cfRule type="beginsWith" dxfId="268" priority="33" operator="beginsWith" text="Error">
      <formula>LEFT(B23,LEN("Error"))="Error"</formula>
    </cfRule>
    <cfRule type="beginsWith" dxfId="267" priority="34" operator="beginsWith" text="Success">
      <formula>LEFT(B23,LEN("Success"))="Success"</formula>
    </cfRule>
  </conditionalFormatting>
  <conditionalFormatting sqref="B24">
    <cfRule type="beginsWith" dxfId="266" priority="35" operator="beginsWith" text="Error">
      <formula>LEFT(B24,LEN("Error"))="Error"</formula>
    </cfRule>
    <cfRule type="beginsWith" dxfId="265" priority="36" operator="beginsWith" text="Success">
      <formula>LEFT(B24,LEN("Success"))="Success"</formula>
    </cfRule>
  </conditionalFormatting>
  <conditionalFormatting sqref="B3">
    <cfRule type="beginsWith" dxfId="264" priority="37" operator="beginsWith" text="Error">
      <formula>LEFT(B3,LEN("Error"))="Error"</formula>
    </cfRule>
    <cfRule type="beginsWith" dxfId="263" priority="38" operator="beginsWith" text="Success">
      <formula>LEFT(B3,LEN("Success"))="Success"</formula>
    </cfRule>
  </conditionalFormatting>
  <conditionalFormatting sqref="D7">
    <cfRule type="expression" dxfId="262" priority="39">
      <formula>$D7="Bid"</formula>
    </cfRule>
    <cfRule type="expression" dxfId="261" priority="40">
      <formula>$D7="No Bid"</formula>
    </cfRule>
  </conditionalFormatting>
  <conditionalFormatting sqref="H7">
    <cfRule type="expression" dxfId="260" priority="41">
      <formula>$D7="No Bid"</formula>
    </cfRule>
  </conditionalFormatting>
  <conditionalFormatting sqref="D8">
    <cfRule type="expression" dxfId="259" priority="42">
      <formula>$D8="Bid"</formula>
    </cfRule>
    <cfRule type="expression" dxfId="258" priority="43">
      <formula>$D8="No Bid"</formula>
    </cfRule>
  </conditionalFormatting>
  <conditionalFormatting sqref="H8">
    <cfRule type="expression" dxfId="257" priority="44">
      <formula>$D8="No Bid"</formula>
    </cfRule>
  </conditionalFormatting>
  <conditionalFormatting sqref="D9">
    <cfRule type="expression" dxfId="256" priority="45">
      <formula>$D9="Bid"</formula>
    </cfRule>
    <cfRule type="expression" dxfId="255" priority="46">
      <formula>$D9="No Bid"</formula>
    </cfRule>
  </conditionalFormatting>
  <conditionalFormatting sqref="H9">
    <cfRule type="expression" dxfId="254" priority="47">
      <formula>$D9="No Bid"</formula>
    </cfRule>
  </conditionalFormatting>
  <conditionalFormatting sqref="D10">
    <cfRule type="expression" dxfId="253" priority="48">
      <formula>$D10="Bid"</formula>
    </cfRule>
    <cfRule type="expression" dxfId="252" priority="49">
      <formula>$D10="No Bid"</formula>
    </cfRule>
  </conditionalFormatting>
  <conditionalFormatting sqref="H10">
    <cfRule type="expression" dxfId="251" priority="50">
      <formula>$D10="No Bid"</formula>
    </cfRule>
  </conditionalFormatting>
  <conditionalFormatting sqref="D11">
    <cfRule type="expression" dxfId="250" priority="51">
      <formula>$D11="Bid"</formula>
    </cfRule>
    <cfRule type="expression" dxfId="249" priority="52">
      <formula>$D11="No Bid"</formula>
    </cfRule>
  </conditionalFormatting>
  <conditionalFormatting sqref="H11">
    <cfRule type="expression" dxfId="248" priority="53">
      <formula>$D11="No Bid"</formula>
    </cfRule>
  </conditionalFormatting>
  <conditionalFormatting sqref="D12">
    <cfRule type="expression" dxfId="247" priority="54">
      <formula>$D12="Bid"</formula>
    </cfRule>
    <cfRule type="expression" dxfId="246" priority="55">
      <formula>$D12="No Bid"</formula>
    </cfRule>
  </conditionalFormatting>
  <conditionalFormatting sqref="H12">
    <cfRule type="expression" dxfId="245" priority="56">
      <formula>$D12="No Bid"</formula>
    </cfRule>
  </conditionalFormatting>
  <conditionalFormatting sqref="D13">
    <cfRule type="expression" dxfId="244" priority="57">
      <formula>$D13="Bid"</formula>
    </cfRule>
    <cfRule type="expression" dxfId="243" priority="58">
      <formula>$D13="No Bid"</formula>
    </cfRule>
  </conditionalFormatting>
  <conditionalFormatting sqref="H13">
    <cfRule type="expression" dxfId="242" priority="59">
      <formula>$D13="No Bid"</formula>
    </cfRule>
  </conditionalFormatting>
  <conditionalFormatting sqref="D14">
    <cfRule type="expression" dxfId="241" priority="60">
      <formula>$D14="Bid"</formula>
    </cfRule>
    <cfRule type="expression" dxfId="240" priority="61">
      <formula>$D14="No Bid"</formula>
    </cfRule>
  </conditionalFormatting>
  <conditionalFormatting sqref="H14">
    <cfRule type="expression" dxfId="239" priority="62">
      <formula>$D14="No Bid"</formula>
    </cfRule>
  </conditionalFormatting>
  <conditionalFormatting sqref="D15">
    <cfRule type="expression" dxfId="238" priority="63">
      <formula>$D15="Bid"</formula>
    </cfRule>
    <cfRule type="expression" dxfId="237" priority="64">
      <formula>$D15="No Bid"</formula>
    </cfRule>
  </conditionalFormatting>
  <conditionalFormatting sqref="H15">
    <cfRule type="expression" dxfId="236" priority="65">
      <formula>$D15="No Bid"</formula>
    </cfRule>
  </conditionalFormatting>
  <conditionalFormatting sqref="D16">
    <cfRule type="expression" dxfId="235" priority="66">
      <formula>$D16="Bid"</formula>
    </cfRule>
    <cfRule type="expression" dxfId="234" priority="67">
      <formula>$D16="No Bid"</formula>
    </cfRule>
  </conditionalFormatting>
  <conditionalFormatting sqref="H16">
    <cfRule type="expression" dxfId="233" priority="68">
      <formula>$D16="No Bid"</formula>
    </cfRule>
  </conditionalFormatting>
  <conditionalFormatting sqref="D17">
    <cfRule type="expression" dxfId="232" priority="69">
      <formula>$D17="Bid"</formula>
    </cfRule>
    <cfRule type="expression" dxfId="231" priority="70">
      <formula>$D17="No Bid"</formula>
    </cfRule>
  </conditionalFormatting>
  <conditionalFormatting sqref="H17">
    <cfRule type="expression" dxfId="230" priority="71">
      <formula>$D17="No Bid"</formula>
    </cfRule>
  </conditionalFormatting>
  <conditionalFormatting sqref="D18">
    <cfRule type="expression" dxfId="229" priority="72">
      <formula>$D18="Bid"</formula>
    </cfRule>
    <cfRule type="expression" dxfId="228" priority="73">
      <formula>$D18="No Bid"</formula>
    </cfRule>
  </conditionalFormatting>
  <conditionalFormatting sqref="H18">
    <cfRule type="expression" dxfId="227" priority="74">
      <formula>$D18="No Bid"</formula>
    </cfRule>
  </conditionalFormatting>
  <conditionalFormatting sqref="D19">
    <cfRule type="expression" dxfId="226" priority="75">
      <formula>$D19="Bid"</formula>
    </cfRule>
    <cfRule type="expression" dxfId="225" priority="76">
      <formula>$D19="No Bid"</formula>
    </cfRule>
  </conditionalFormatting>
  <conditionalFormatting sqref="H19">
    <cfRule type="expression" dxfId="224" priority="77">
      <formula>$D19="No Bid"</formula>
    </cfRule>
  </conditionalFormatting>
  <conditionalFormatting sqref="D20">
    <cfRule type="expression" dxfId="223" priority="78">
      <formula>$D20="Bid"</formula>
    </cfRule>
    <cfRule type="expression" dxfId="222" priority="79">
      <formula>$D20="No Bid"</formula>
    </cfRule>
  </conditionalFormatting>
  <conditionalFormatting sqref="H20">
    <cfRule type="expression" dxfId="221" priority="80">
      <formula>$D20="No Bid"</formula>
    </cfRule>
  </conditionalFormatting>
  <conditionalFormatting sqref="D21">
    <cfRule type="expression" dxfId="220" priority="81">
      <formula>$D21="Bid"</formula>
    </cfRule>
    <cfRule type="expression" dxfId="219" priority="82">
      <formula>$D21="No Bid"</formula>
    </cfRule>
  </conditionalFormatting>
  <conditionalFormatting sqref="H21">
    <cfRule type="expression" dxfId="218" priority="83">
      <formula>$D21="No Bid"</formula>
    </cfRule>
  </conditionalFormatting>
  <conditionalFormatting sqref="D22">
    <cfRule type="expression" dxfId="217" priority="84">
      <formula>$D22="Bid"</formula>
    </cfRule>
    <cfRule type="expression" dxfId="216" priority="85">
      <formula>$D22="No Bid"</formula>
    </cfRule>
  </conditionalFormatting>
  <conditionalFormatting sqref="H22">
    <cfRule type="expression" dxfId="215" priority="86">
      <formula>$D22="No Bid"</formula>
    </cfRule>
  </conditionalFormatting>
  <conditionalFormatting sqref="D23">
    <cfRule type="expression" dxfId="214" priority="87">
      <formula>$D23="Bid"</formula>
    </cfRule>
    <cfRule type="expression" dxfId="213" priority="88">
      <formula>$D23="No Bid"</formula>
    </cfRule>
  </conditionalFormatting>
  <conditionalFormatting sqref="H23">
    <cfRule type="expression" dxfId="212" priority="89">
      <formula>$D23="No Bid"</formula>
    </cfRule>
  </conditionalFormatting>
  <conditionalFormatting sqref="D24">
    <cfRule type="expression" dxfId="211" priority="90">
      <formula>$D24="Bid"</formula>
    </cfRule>
    <cfRule type="expression" dxfId="210" priority="91">
      <formula>$D24="No Bid"</formula>
    </cfRule>
  </conditionalFormatting>
  <conditionalFormatting sqref="H24">
    <cfRule type="expression" dxfId="209" priority="92">
      <formula>$D24="No Bid"</formula>
    </cfRule>
  </conditionalFormatting>
  <conditionalFormatting sqref="H3">
    <cfRule type="beginsWith" dxfId="208" priority="93" operator="beginsWith" text="Error">
      <formula>LEFT(H3,LEN("Error"))="Error"</formula>
    </cfRule>
  </conditionalFormatting>
  <conditionalFormatting sqref="B8:I10">
    <cfRule type="expression" dxfId="207" priority="94">
      <formula>MOD(ROW($E8),2)=1</formula>
    </cfRule>
  </conditionalFormatting>
  <conditionalFormatting sqref="B13:I15">
    <cfRule type="expression" dxfId="206" priority="95">
      <formula>MOD(ROW($E13),2)=1</formula>
    </cfRule>
  </conditionalFormatting>
  <conditionalFormatting sqref="B18:I20">
    <cfRule type="expression" dxfId="205" priority="96">
      <formula>MOD(ROW($E18),2)=1</formula>
    </cfRule>
  </conditionalFormatting>
  <conditionalFormatting sqref="B23:I23">
    <cfRule type="expression" dxfId="204" priority="97">
      <formula>MOD(ROW($E23),2)=1</formula>
    </cfRule>
  </conditionalFormatting>
  <dataValidations count="1">
    <dataValidation type="list" showErrorMessage="1" errorTitle="Error - Invalid Input" error="Please select an item from the drop-down list." sqref="D8:D10 D23 D18:D20 D13:D15" xr:uid="{00000000-0002-0000-0100-000000000000}">
      <formula1>"Bid,No Bid"</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H106"/>
  <sheetViews>
    <sheetView workbookViewId="0">
      <pane xSplit="6" ySplit="5" topLeftCell="G6" activePane="bottomRight" state="frozen"/>
      <selection pane="topRight"/>
      <selection pane="bottomLeft"/>
      <selection pane="bottomRight" activeCell="B7" sqref="B7:I106"/>
    </sheetView>
  </sheetViews>
  <sheetFormatPr defaultRowHeight="15" x14ac:dyDescent="0.2"/>
  <cols>
    <col min="2" max="2" width="30" customWidth="1"/>
    <col min="3" max="3" width="5" hidden="1" customWidth="1"/>
    <col min="4" max="4" width="10" hidden="1" customWidth="1"/>
    <col min="5" max="5" width="10" customWidth="1"/>
    <col min="6" max="6" width="50" customWidth="1"/>
    <col min="7" max="8" width="15" customWidth="1"/>
  </cols>
  <sheetData>
    <row r="2" spans="2:8" ht="27.75" x14ac:dyDescent="0.2">
      <c r="B2" s="2" t="s">
        <v>45</v>
      </c>
    </row>
    <row r="3" spans="2:8" ht="32.1" customHeight="1" x14ac:dyDescent="0.2">
      <c r="B3" s="3" t="str">
        <f ca="1">IF((COUNTIF(B7:B106, "Error*") + COUNTIF(H3:H3, "Error*")) &gt; 0, "Error: Check cell(s)" &amp;IF(COUNTIF(B7:B106, "Error*") &gt; 0, (" " &amp; ADDRESS(7 + MATCH("Error*", B7:B106, 0) - 1, COLUMN(), 4)), "") &amp; IF(COUNTIF(H3:H3, "Error*") &gt; 0, (" " &amp; ADDRESS(ROW(), 8 + MATCH("Error*", H3:H3, 0) - 1, 4)), ""), "Success: All data is valid!")</f>
        <v>Success: All data is valid!</v>
      </c>
      <c r="C3" s="5"/>
      <c r="D3" s="5"/>
      <c r="E3" s="5"/>
      <c r="F3" s="5"/>
      <c r="G3" s="5"/>
      <c r="H3" s="5" t="str">
        <f>IFERROR("Error: Cell " &amp; ADDRESS((7 + MATCH(FALSE, INDEX(NOT(NOT(ISNUMBER(H7:H106)) * NOT(ISBLANK(H7:H106))), 0), 0) - 1), COLUMN(), 4) &amp; " must be Numeric", "")</f>
        <v/>
      </c>
    </row>
    <row r="4" spans="2:8" ht="24.95" customHeight="1" x14ac:dyDescent="0.2">
      <c r="B4" s="1"/>
      <c r="C4" s="1"/>
      <c r="D4" s="1"/>
      <c r="E4" s="1"/>
      <c r="F4" s="1"/>
      <c r="G4" s="1"/>
      <c r="H4" s="7" t="s">
        <v>6</v>
      </c>
    </row>
    <row r="5" spans="2:8" ht="39.950000000000003" customHeight="1" x14ac:dyDescent="0.2">
      <c r="B5" s="4" t="s">
        <v>7</v>
      </c>
      <c r="C5" s="4"/>
      <c r="D5" s="6" t="s">
        <v>8</v>
      </c>
      <c r="E5" s="6" t="s">
        <v>9</v>
      </c>
      <c r="F5" s="4" t="s">
        <v>10</v>
      </c>
      <c r="G5" s="4" t="s">
        <v>11</v>
      </c>
      <c r="H5" s="6" t="s">
        <v>12</v>
      </c>
    </row>
    <row r="6" spans="2:8" hidden="1" x14ac:dyDescent="0.2">
      <c r="B6" s="1" t="s">
        <v>13</v>
      </c>
      <c r="C6" s="1" t="s">
        <v>14</v>
      </c>
      <c r="D6" s="1" t="s">
        <v>15</v>
      </c>
      <c r="E6" s="1" t="s">
        <v>16</v>
      </c>
      <c r="F6" s="1" t="s">
        <v>17</v>
      </c>
      <c r="G6" s="1" t="s">
        <v>18</v>
      </c>
      <c r="H6" s="1" t="s">
        <v>19</v>
      </c>
    </row>
    <row r="7" spans="2:8" ht="54" customHeight="1" x14ac:dyDescent="0.2">
      <c r="B7" s="10" t="str">
        <f t="shared" ref="B7:B38" ca="1" si="0">IF(ISBLANK(E7), IF(NOT(AND(ISBLANK($H7))), "Error: Please provide a value in the '#' column", "-"), IFERROR("Error: Missing value for '" &amp; INDIRECT(ADDRESS(5, (8 + IF(ISBLANK(H7), 1, NA()) - 1))) &amp; "' in cell " &amp; ADDRESS(ROW(), (8 + IF(ISBLANK(H7), 1, NA()) - 1), 4), "Success: All values provided"))</f>
        <v>-</v>
      </c>
      <c r="C7" s="11" t="s">
        <v>46</v>
      </c>
      <c r="D7" s="12" t="s">
        <v>46</v>
      </c>
      <c r="E7" s="9"/>
      <c r="F7" s="13" t="str">
        <f>IF(E7 ="", "", VLOOKUP(E7, 'Primary Responses'!$E$7:G$24, 2, FALSE))</f>
        <v/>
      </c>
      <c r="G7" s="11" t="str">
        <f>IF(E7 ="", "", VLOOKUP(E7, 'Primary Responses'!$E$7:G$24, 3, FALSE))</f>
        <v/>
      </c>
      <c r="H7" s="14"/>
    </row>
    <row r="8" spans="2:8" ht="54" customHeight="1" x14ac:dyDescent="0.2">
      <c r="B8" s="10" t="str">
        <f t="shared" ca="1" si="0"/>
        <v>-</v>
      </c>
      <c r="C8" s="11" t="s">
        <v>46</v>
      </c>
      <c r="D8" s="12" t="s">
        <v>46</v>
      </c>
      <c r="E8" s="9"/>
      <c r="F8" s="13" t="str">
        <f>IF(E8 ="", "", VLOOKUP(E8, 'Primary Responses'!$E$7:G$24, 2, FALSE))</f>
        <v/>
      </c>
      <c r="G8" s="11" t="str">
        <f>IF(E8 ="", "", VLOOKUP(E8, 'Primary Responses'!$E$7:G$24, 3, FALSE))</f>
        <v/>
      </c>
      <c r="H8" s="14"/>
    </row>
    <row r="9" spans="2:8" ht="54" customHeight="1" x14ac:dyDescent="0.2">
      <c r="B9" s="10" t="str">
        <f t="shared" ca="1" si="0"/>
        <v>-</v>
      </c>
      <c r="C9" s="11" t="s">
        <v>46</v>
      </c>
      <c r="D9" s="12" t="s">
        <v>46</v>
      </c>
      <c r="E9" s="9"/>
      <c r="F9" s="13" t="str">
        <f>IF(E9 ="", "", VLOOKUP(E9, 'Primary Responses'!$E$7:G$24, 2, FALSE))</f>
        <v/>
      </c>
      <c r="G9" s="11" t="str">
        <f>IF(E9 ="", "", VLOOKUP(E9, 'Primary Responses'!$E$7:G$24, 3, FALSE))</f>
        <v/>
      </c>
      <c r="H9" s="14"/>
    </row>
    <row r="10" spans="2:8" ht="54" customHeight="1" x14ac:dyDescent="0.2">
      <c r="B10" s="10" t="str">
        <f t="shared" ca="1" si="0"/>
        <v>-</v>
      </c>
      <c r="C10" s="11" t="s">
        <v>46</v>
      </c>
      <c r="D10" s="12" t="s">
        <v>46</v>
      </c>
      <c r="E10" s="9"/>
      <c r="F10" s="13" t="str">
        <f>IF(E10 ="", "", VLOOKUP(E10, 'Primary Responses'!$E$7:G$24, 2, FALSE))</f>
        <v/>
      </c>
      <c r="G10" s="11" t="str">
        <f>IF(E10 ="", "", VLOOKUP(E10, 'Primary Responses'!$E$7:G$24, 3, FALSE))</f>
        <v/>
      </c>
      <c r="H10" s="14"/>
    </row>
    <row r="11" spans="2:8" ht="54" customHeight="1" x14ac:dyDescent="0.2">
      <c r="B11" s="10" t="str">
        <f t="shared" ca="1" si="0"/>
        <v>-</v>
      </c>
      <c r="C11" s="11" t="s">
        <v>46</v>
      </c>
      <c r="D11" s="12" t="s">
        <v>46</v>
      </c>
      <c r="E11" s="9"/>
      <c r="F11" s="13" t="str">
        <f>IF(E11 ="", "", VLOOKUP(E11, 'Primary Responses'!$E$7:G$24, 2, FALSE))</f>
        <v/>
      </c>
      <c r="G11" s="11" t="str">
        <f>IF(E11 ="", "", VLOOKUP(E11, 'Primary Responses'!$E$7:G$24, 3, FALSE))</f>
        <v/>
      </c>
      <c r="H11" s="14"/>
    </row>
    <row r="12" spans="2:8" ht="54" customHeight="1" x14ac:dyDescent="0.2">
      <c r="B12" s="10" t="str">
        <f t="shared" ca="1" si="0"/>
        <v>-</v>
      </c>
      <c r="C12" s="11" t="s">
        <v>46</v>
      </c>
      <c r="D12" s="12" t="s">
        <v>46</v>
      </c>
      <c r="E12" s="9"/>
      <c r="F12" s="13" t="str">
        <f>IF(E12 ="", "", VLOOKUP(E12, 'Primary Responses'!$E$7:G$24, 2, FALSE))</f>
        <v/>
      </c>
      <c r="G12" s="11" t="str">
        <f>IF(E12 ="", "", VLOOKUP(E12, 'Primary Responses'!$E$7:G$24, 3, FALSE))</f>
        <v/>
      </c>
      <c r="H12" s="14"/>
    </row>
    <row r="13" spans="2:8" ht="54" customHeight="1" x14ac:dyDescent="0.2">
      <c r="B13" s="10" t="str">
        <f t="shared" ca="1" si="0"/>
        <v>-</v>
      </c>
      <c r="C13" s="11" t="s">
        <v>46</v>
      </c>
      <c r="D13" s="12" t="s">
        <v>46</v>
      </c>
      <c r="E13" s="9"/>
      <c r="F13" s="13" t="str">
        <f>IF(E13 ="", "", VLOOKUP(E13, 'Primary Responses'!$E$7:G$24, 2, FALSE))</f>
        <v/>
      </c>
      <c r="G13" s="11" t="str">
        <f>IF(E13 ="", "", VLOOKUP(E13, 'Primary Responses'!$E$7:G$24, 3, FALSE))</f>
        <v/>
      </c>
      <c r="H13" s="14"/>
    </row>
    <row r="14" spans="2:8" ht="54" customHeight="1" x14ac:dyDescent="0.2">
      <c r="B14" s="10" t="str">
        <f t="shared" ca="1" si="0"/>
        <v>-</v>
      </c>
      <c r="C14" s="11" t="s">
        <v>46</v>
      </c>
      <c r="D14" s="12" t="s">
        <v>46</v>
      </c>
      <c r="E14" s="9"/>
      <c r="F14" s="13" t="str">
        <f>IF(E14 ="", "", VLOOKUP(E14, 'Primary Responses'!$E$7:G$24, 2, FALSE))</f>
        <v/>
      </c>
      <c r="G14" s="11" t="str">
        <f>IF(E14 ="", "", VLOOKUP(E14, 'Primary Responses'!$E$7:G$24, 3, FALSE))</f>
        <v/>
      </c>
      <c r="H14" s="14"/>
    </row>
    <row r="15" spans="2:8" ht="54" customHeight="1" x14ac:dyDescent="0.2">
      <c r="B15" s="10" t="str">
        <f t="shared" ca="1" si="0"/>
        <v>-</v>
      </c>
      <c r="C15" s="11" t="s">
        <v>46</v>
      </c>
      <c r="D15" s="12" t="s">
        <v>46</v>
      </c>
      <c r="E15" s="9"/>
      <c r="F15" s="13" t="str">
        <f>IF(E15 ="", "", VLOOKUP(E15, 'Primary Responses'!$E$7:G$24, 2, FALSE))</f>
        <v/>
      </c>
      <c r="G15" s="11" t="str">
        <f>IF(E15 ="", "", VLOOKUP(E15, 'Primary Responses'!$E$7:G$24, 3, FALSE))</f>
        <v/>
      </c>
      <c r="H15" s="14"/>
    </row>
    <row r="16" spans="2:8" ht="54" customHeight="1" x14ac:dyDescent="0.2">
      <c r="B16" s="10" t="str">
        <f t="shared" ca="1" si="0"/>
        <v>-</v>
      </c>
      <c r="C16" s="11" t="s">
        <v>46</v>
      </c>
      <c r="D16" s="12" t="s">
        <v>46</v>
      </c>
      <c r="E16" s="9"/>
      <c r="F16" s="13" t="str">
        <f>IF(E16 ="", "", VLOOKUP(E16, 'Primary Responses'!$E$7:G$24, 2, FALSE))</f>
        <v/>
      </c>
      <c r="G16" s="11" t="str">
        <f>IF(E16 ="", "", VLOOKUP(E16, 'Primary Responses'!$E$7:G$24, 3, FALSE))</f>
        <v/>
      </c>
      <c r="H16" s="14"/>
    </row>
    <row r="17" spans="2:8" ht="54" customHeight="1" x14ac:dyDescent="0.2">
      <c r="B17" s="10" t="str">
        <f t="shared" ca="1" si="0"/>
        <v>-</v>
      </c>
      <c r="C17" s="11" t="s">
        <v>46</v>
      </c>
      <c r="D17" s="12" t="s">
        <v>46</v>
      </c>
      <c r="E17" s="9"/>
      <c r="F17" s="13" t="str">
        <f>IF(E17 ="", "", VLOOKUP(E17, 'Primary Responses'!$E$7:G$24, 2, FALSE))</f>
        <v/>
      </c>
      <c r="G17" s="11" t="str">
        <f>IF(E17 ="", "", VLOOKUP(E17, 'Primary Responses'!$E$7:G$24, 3, FALSE))</f>
        <v/>
      </c>
      <c r="H17" s="14"/>
    </row>
    <row r="18" spans="2:8" ht="54" customHeight="1" x14ac:dyDescent="0.2">
      <c r="B18" s="10" t="str">
        <f t="shared" ca="1" si="0"/>
        <v>-</v>
      </c>
      <c r="C18" s="11" t="s">
        <v>46</v>
      </c>
      <c r="D18" s="12" t="s">
        <v>46</v>
      </c>
      <c r="E18" s="9"/>
      <c r="F18" s="13" t="str">
        <f>IF(E18 ="", "", VLOOKUP(E18, 'Primary Responses'!$E$7:G$24, 2, FALSE))</f>
        <v/>
      </c>
      <c r="G18" s="11" t="str">
        <f>IF(E18 ="", "", VLOOKUP(E18, 'Primary Responses'!$E$7:G$24, 3, FALSE))</f>
        <v/>
      </c>
      <c r="H18" s="14"/>
    </row>
    <row r="19" spans="2:8" ht="54" customHeight="1" x14ac:dyDescent="0.2">
      <c r="B19" s="10" t="str">
        <f t="shared" ca="1" si="0"/>
        <v>-</v>
      </c>
      <c r="C19" s="11" t="s">
        <v>46</v>
      </c>
      <c r="D19" s="12" t="s">
        <v>46</v>
      </c>
      <c r="E19" s="9"/>
      <c r="F19" s="13" t="str">
        <f>IF(E19 ="", "", VLOOKUP(E19, 'Primary Responses'!$E$7:G$24, 2, FALSE))</f>
        <v/>
      </c>
      <c r="G19" s="11" t="str">
        <f>IF(E19 ="", "", VLOOKUP(E19, 'Primary Responses'!$E$7:G$24, 3, FALSE))</f>
        <v/>
      </c>
      <c r="H19" s="14"/>
    </row>
    <row r="20" spans="2:8" ht="54" customHeight="1" x14ac:dyDescent="0.2">
      <c r="B20" s="10" t="str">
        <f t="shared" ca="1" si="0"/>
        <v>-</v>
      </c>
      <c r="C20" s="11" t="s">
        <v>46</v>
      </c>
      <c r="D20" s="12" t="s">
        <v>46</v>
      </c>
      <c r="E20" s="9"/>
      <c r="F20" s="13" t="str">
        <f>IF(E20 ="", "", VLOOKUP(E20, 'Primary Responses'!$E$7:G$24, 2, FALSE))</f>
        <v/>
      </c>
      <c r="G20" s="11" t="str">
        <f>IF(E20 ="", "", VLOOKUP(E20, 'Primary Responses'!$E$7:G$24, 3, FALSE))</f>
        <v/>
      </c>
      <c r="H20" s="14"/>
    </row>
    <row r="21" spans="2:8" ht="54" customHeight="1" x14ac:dyDescent="0.2">
      <c r="B21" s="10" t="str">
        <f t="shared" ca="1" si="0"/>
        <v>-</v>
      </c>
      <c r="C21" s="11" t="s">
        <v>46</v>
      </c>
      <c r="D21" s="12" t="s">
        <v>46</v>
      </c>
      <c r="E21" s="9"/>
      <c r="F21" s="13" t="str">
        <f>IF(E21 ="", "", VLOOKUP(E21, 'Primary Responses'!$E$7:G$24, 2, FALSE))</f>
        <v/>
      </c>
      <c r="G21" s="11" t="str">
        <f>IF(E21 ="", "", VLOOKUP(E21, 'Primary Responses'!$E$7:G$24, 3, FALSE))</f>
        <v/>
      </c>
      <c r="H21" s="14"/>
    </row>
    <row r="22" spans="2:8" ht="54" customHeight="1" x14ac:dyDescent="0.2">
      <c r="B22" s="10" t="str">
        <f t="shared" ca="1" si="0"/>
        <v>-</v>
      </c>
      <c r="C22" s="11" t="s">
        <v>46</v>
      </c>
      <c r="D22" s="12" t="s">
        <v>46</v>
      </c>
      <c r="E22" s="9"/>
      <c r="F22" s="13" t="str">
        <f>IF(E22 ="", "", VLOOKUP(E22, 'Primary Responses'!$E$7:G$24, 2, FALSE))</f>
        <v/>
      </c>
      <c r="G22" s="11" t="str">
        <f>IF(E22 ="", "", VLOOKUP(E22, 'Primary Responses'!$E$7:G$24, 3, FALSE))</f>
        <v/>
      </c>
      <c r="H22" s="14"/>
    </row>
    <row r="23" spans="2:8" ht="54" customHeight="1" x14ac:dyDescent="0.2">
      <c r="B23" s="10" t="str">
        <f t="shared" ca="1" si="0"/>
        <v>-</v>
      </c>
      <c r="C23" s="11" t="s">
        <v>46</v>
      </c>
      <c r="D23" s="12" t="s">
        <v>46</v>
      </c>
      <c r="E23" s="9"/>
      <c r="F23" s="13" t="str">
        <f>IF(E23 ="", "", VLOOKUP(E23, 'Primary Responses'!$E$7:G$24, 2, FALSE))</f>
        <v/>
      </c>
      <c r="G23" s="11" t="str">
        <f>IF(E23 ="", "", VLOOKUP(E23, 'Primary Responses'!$E$7:G$24, 3, FALSE))</f>
        <v/>
      </c>
      <c r="H23" s="14"/>
    </row>
    <row r="24" spans="2:8" ht="54" customHeight="1" x14ac:dyDescent="0.2">
      <c r="B24" s="10" t="str">
        <f t="shared" ca="1" si="0"/>
        <v>-</v>
      </c>
      <c r="C24" s="11" t="s">
        <v>46</v>
      </c>
      <c r="D24" s="12" t="s">
        <v>46</v>
      </c>
      <c r="E24" s="9"/>
      <c r="F24" s="13" t="str">
        <f>IF(E24 ="", "", VLOOKUP(E24, 'Primary Responses'!$E$7:G$24, 2, FALSE))</f>
        <v/>
      </c>
      <c r="G24" s="11" t="str">
        <f>IF(E24 ="", "", VLOOKUP(E24, 'Primary Responses'!$E$7:G$24, 3, FALSE))</f>
        <v/>
      </c>
      <c r="H24" s="14"/>
    </row>
    <row r="25" spans="2:8" ht="54" customHeight="1" x14ac:dyDescent="0.2">
      <c r="B25" s="10" t="str">
        <f t="shared" ca="1" si="0"/>
        <v>-</v>
      </c>
      <c r="C25" s="11" t="s">
        <v>46</v>
      </c>
      <c r="D25" s="12" t="s">
        <v>46</v>
      </c>
      <c r="E25" s="9"/>
      <c r="F25" s="13" t="str">
        <f>IF(E25 ="", "", VLOOKUP(E25, 'Primary Responses'!$E$7:G$24, 2, FALSE))</f>
        <v/>
      </c>
      <c r="G25" s="11" t="str">
        <f>IF(E25 ="", "", VLOOKUP(E25, 'Primary Responses'!$E$7:G$24, 3, FALSE))</f>
        <v/>
      </c>
      <c r="H25" s="14"/>
    </row>
    <row r="26" spans="2:8" ht="54" customHeight="1" x14ac:dyDescent="0.2">
      <c r="B26" s="10" t="str">
        <f t="shared" ca="1" si="0"/>
        <v>-</v>
      </c>
      <c r="C26" s="11" t="s">
        <v>46</v>
      </c>
      <c r="D26" s="12" t="s">
        <v>46</v>
      </c>
      <c r="E26" s="9"/>
      <c r="F26" s="13" t="str">
        <f>IF(E26 ="", "", VLOOKUP(E26, 'Primary Responses'!$E$7:G$24, 2, FALSE))</f>
        <v/>
      </c>
      <c r="G26" s="11" t="str">
        <f>IF(E26 ="", "", VLOOKUP(E26, 'Primary Responses'!$E$7:G$24, 3, FALSE))</f>
        <v/>
      </c>
      <c r="H26" s="14"/>
    </row>
    <row r="27" spans="2:8" ht="54" customHeight="1" x14ac:dyDescent="0.2">
      <c r="B27" s="10" t="str">
        <f t="shared" ca="1" si="0"/>
        <v>-</v>
      </c>
      <c r="C27" s="11" t="s">
        <v>46</v>
      </c>
      <c r="D27" s="12" t="s">
        <v>46</v>
      </c>
      <c r="E27" s="9"/>
      <c r="F27" s="13" t="str">
        <f>IF(E27 ="", "", VLOOKUP(E27, 'Primary Responses'!$E$7:G$24, 2, FALSE))</f>
        <v/>
      </c>
      <c r="G27" s="11" t="str">
        <f>IF(E27 ="", "", VLOOKUP(E27, 'Primary Responses'!$E$7:G$24, 3, FALSE))</f>
        <v/>
      </c>
      <c r="H27" s="14"/>
    </row>
    <row r="28" spans="2:8" ht="54" customHeight="1" x14ac:dyDescent="0.2">
      <c r="B28" s="10" t="str">
        <f t="shared" ca="1" si="0"/>
        <v>-</v>
      </c>
      <c r="C28" s="11" t="s">
        <v>46</v>
      </c>
      <c r="D28" s="12" t="s">
        <v>46</v>
      </c>
      <c r="E28" s="9"/>
      <c r="F28" s="13" t="str">
        <f>IF(E28 ="", "", VLOOKUP(E28, 'Primary Responses'!$E$7:G$24, 2, FALSE))</f>
        <v/>
      </c>
      <c r="G28" s="11" t="str">
        <f>IF(E28 ="", "", VLOOKUP(E28, 'Primary Responses'!$E$7:G$24, 3, FALSE))</f>
        <v/>
      </c>
      <c r="H28" s="14"/>
    </row>
    <row r="29" spans="2:8" ht="54" customHeight="1" x14ac:dyDescent="0.2">
      <c r="B29" s="10" t="str">
        <f t="shared" ca="1" si="0"/>
        <v>-</v>
      </c>
      <c r="C29" s="11" t="s">
        <v>46</v>
      </c>
      <c r="D29" s="12" t="s">
        <v>46</v>
      </c>
      <c r="E29" s="9"/>
      <c r="F29" s="13" t="str">
        <f>IF(E29 ="", "", VLOOKUP(E29, 'Primary Responses'!$E$7:G$24, 2, FALSE))</f>
        <v/>
      </c>
      <c r="G29" s="11" t="str">
        <f>IF(E29 ="", "", VLOOKUP(E29, 'Primary Responses'!$E$7:G$24, 3, FALSE))</f>
        <v/>
      </c>
      <c r="H29" s="14"/>
    </row>
    <row r="30" spans="2:8" ht="54" customHeight="1" x14ac:dyDescent="0.2">
      <c r="B30" s="10" t="str">
        <f t="shared" ca="1" si="0"/>
        <v>-</v>
      </c>
      <c r="C30" s="11" t="s">
        <v>46</v>
      </c>
      <c r="D30" s="12" t="s">
        <v>46</v>
      </c>
      <c r="E30" s="9"/>
      <c r="F30" s="13" t="str">
        <f>IF(E30 ="", "", VLOOKUP(E30, 'Primary Responses'!$E$7:G$24, 2, FALSE))</f>
        <v/>
      </c>
      <c r="G30" s="11" t="str">
        <f>IF(E30 ="", "", VLOOKUP(E30, 'Primary Responses'!$E$7:G$24, 3, FALSE))</f>
        <v/>
      </c>
      <c r="H30" s="14"/>
    </row>
    <row r="31" spans="2:8" ht="54" customHeight="1" x14ac:dyDescent="0.2">
      <c r="B31" s="10" t="str">
        <f t="shared" ca="1" si="0"/>
        <v>-</v>
      </c>
      <c r="C31" s="11" t="s">
        <v>46</v>
      </c>
      <c r="D31" s="12" t="s">
        <v>46</v>
      </c>
      <c r="E31" s="9"/>
      <c r="F31" s="13" t="str">
        <f>IF(E31 ="", "", VLOOKUP(E31, 'Primary Responses'!$E$7:G$24, 2, FALSE))</f>
        <v/>
      </c>
      <c r="G31" s="11" t="str">
        <f>IF(E31 ="", "", VLOOKUP(E31, 'Primary Responses'!$E$7:G$24, 3, FALSE))</f>
        <v/>
      </c>
      <c r="H31" s="14"/>
    </row>
    <row r="32" spans="2:8" ht="54" customHeight="1" x14ac:dyDescent="0.2">
      <c r="B32" s="10" t="str">
        <f t="shared" ca="1" si="0"/>
        <v>-</v>
      </c>
      <c r="C32" s="11" t="s">
        <v>46</v>
      </c>
      <c r="D32" s="12" t="s">
        <v>46</v>
      </c>
      <c r="E32" s="9"/>
      <c r="F32" s="13" t="str">
        <f>IF(E32 ="", "", VLOOKUP(E32, 'Primary Responses'!$E$7:G$24, 2, FALSE))</f>
        <v/>
      </c>
      <c r="G32" s="11" t="str">
        <f>IF(E32 ="", "", VLOOKUP(E32, 'Primary Responses'!$E$7:G$24, 3, FALSE))</f>
        <v/>
      </c>
      <c r="H32" s="14"/>
    </row>
    <row r="33" spans="2:8" ht="54" customHeight="1" x14ac:dyDescent="0.2">
      <c r="B33" s="10" t="str">
        <f t="shared" ca="1" si="0"/>
        <v>-</v>
      </c>
      <c r="C33" s="11" t="s">
        <v>46</v>
      </c>
      <c r="D33" s="12" t="s">
        <v>46</v>
      </c>
      <c r="E33" s="9"/>
      <c r="F33" s="13" t="str">
        <f>IF(E33 ="", "", VLOOKUP(E33, 'Primary Responses'!$E$7:G$24, 2, FALSE))</f>
        <v/>
      </c>
      <c r="G33" s="11" t="str">
        <f>IF(E33 ="", "", VLOOKUP(E33, 'Primary Responses'!$E$7:G$24, 3, FALSE))</f>
        <v/>
      </c>
      <c r="H33" s="14"/>
    </row>
    <row r="34" spans="2:8" ht="54" customHeight="1" x14ac:dyDescent="0.2">
      <c r="B34" s="10" t="str">
        <f t="shared" ca="1" si="0"/>
        <v>-</v>
      </c>
      <c r="C34" s="11" t="s">
        <v>46</v>
      </c>
      <c r="D34" s="12" t="s">
        <v>46</v>
      </c>
      <c r="E34" s="9"/>
      <c r="F34" s="13" t="str">
        <f>IF(E34 ="", "", VLOOKUP(E34, 'Primary Responses'!$E$7:G$24, 2, FALSE))</f>
        <v/>
      </c>
      <c r="G34" s="11" t="str">
        <f>IF(E34 ="", "", VLOOKUP(E34, 'Primary Responses'!$E$7:G$24, 3, FALSE))</f>
        <v/>
      </c>
      <c r="H34" s="14"/>
    </row>
    <row r="35" spans="2:8" ht="54" customHeight="1" x14ac:dyDescent="0.2">
      <c r="B35" s="10" t="str">
        <f t="shared" ca="1" si="0"/>
        <v>-</v>
      </c>
      <c r="C35" s="11" t="s">
        <v>46</v>
      </c>
      <c r="D35" s="12" t="s">
        <v>46</v>
      </c>
      <c r="E35" s="9"/>
      <c r="F35" s="13" t="str">
        <f>IF(E35 ="", "", VLOOKUP(E35, 'Primary Responses'!$E$7:G$24, 2, FALSE))</f>
        <v/>
      </c>
      <c r="G35" s="11" t="str">
        <f>IF(E35 ="", "", VLOOKUP(E35, 'Primary Responses'!$E$7:G$24, 3, FALSE))</f>
        <v/>
      </c>
      <c r="H35" s="14"/>
    </row>
    <row r="36" spans="2:8" ht="54" customHeight="1" x14ac:dyDescent="0.2">
      <c r="B36" s="10" t="str">
        <f t="shared" ca="1" si="0"/>
        <v>-</v>
      </c>
      <c r="C36" s="11" t="s">
        <v>46</v>
      </c>
      <c r="D36" s="12" t="s">
        <v>46</v>
      </c>
      <c r="E36" s="9"/>
      <c r="F36" s="13" t="str">
        <f>IF(E36 ="", "", VLOOKUP(E36, 'Primary Responses'!$E$7:G$24, 2, FALSE))</f>
        <v/>
      </c>
      <c r="G36" s="11" t="str">
        <f>IF(E36 ="", "", VLOOKUP(E36, 'Primary Responses'!$E$7:G$24, 3, FALSE))</f>
        <v/>
      </c>
      <c r="H36" s="14"/>
    </row>
    <row r="37" spans="2:8" ht="54" customHeight="1" x14ac:dyDescent="0.2">
      <c r="B37" s="10" t="str">
        <f t="shared" ca="1" si="0"/>
        <v>-</v>
      </c>
      <c r="C37" s="11" t="s">
        <v>46</v>
      </c>
      <c r="D37" s="12" t="s">
        <v>46</v>
      </c>
      <c r="E37" s="9"/>
      <c r="F37" s="13" t="str">
        <f>IF(E37 ="", "", VLOOKUP(E37, 'Primary Responses'!$E$7:G$24, 2, FALSE))</f>
        <v/>
      </c>
      <c r="G37" s="11" t="str">
        <f>IF(E37 ="", "", VLOOKUP(E37, 'Primary Responses'!$E$7:G$24, 3, FALSE))</f>
        <v/>
      </c>
      <c r="H37" s="14"/>
    </row>
    <row r="38" spans="2:8" ht="54" customHeight="1" x14ac:dyDescent="0.2">
      <c r="B38" s="10" t="str">
        <f t="shared" ca="1" si="0"/>
        <v>-</v>
      </c>
      <c r="C38" s="11" t="s">
        <v>46</v>
      </c>
      <c r="D38" s="12" t="s">
        <v>46</v>
      </c>
      <c r="E38" s="9"/>
      <c r="F38" s="13" t="str">
        <f>IF(E38 ="", "", VLOOKUP(E38, 'Primary Responses'!$E$7:G$24, 2, FALSE))</f>
        <v/>
      </c>
      <c r="G38" s="11" t="str">
        <f>IF(E38 ="", "", VLOOKUP(E38, 'Primary Responses'!$E$7:G$24, 3, FALSE))</f>
        <v/>
      </c>
      <c r="H38" s="14"/>
    </row>
    <row r="39" spans="2:8" ht="54" customHeight="1" x14ac:dyDescent="0.2">
      <c r="B39" s="10" t="str">
        <f t="shared" ref="B39:B70" ca="1" si="1">IF(ISBLANK(E39), IF(NOT(AND(ISBLANK($H39))), "Error: Please provide a value in the '#' column", "-"), IFERROR("Error: Missing value for '" &amp; INDIRECT(ADDRESS(5, (8 + IF(ISBLANK(H39), 1, NA()) - 1))) &amp; "' in cell " &amp; ADDRESS(ROW(), (8 + IF(ISBLANK(H39), 1, NA()) - 1), 4), "Success: All values provided"))</f>
        <v>-</v>
      </c>
      <c r="C39" s="11" t="s">
        <v>46</v>
      </c>
      <c r="D39" s="12" t="s">
        <v>46</v>
      </c>
      <c r="E39" s="9"/>
      <c r="F39" s="13" t="str">
        <f>IF(E39 ="", "", VLOOKUP(E39, 'Primary Responses'!$E$7:G$24, 2, FALSE))</f>
        <v/>
      </c>
      <c r="G39" s="11" t="str">
        <f>IF(E39 ="", "", VLOOKUP(E39, 'Primary Responses'!$E$7:G$24, 3, FALSE))</f>
        <v/>
      </c>
      <c r="H39" s="14"/>
    </row>
    <row r="40" spans="2:8" ht="54" customHeight="1" x14ac:dyDescent="0.2">
      <c r="B40" s="10" t="str">
        <f t="shared" ca="1" si="1"/>
        <v>-</v>
      </c>
      <c r="C40" s="11" t="s">
        <v>46</v>
      </c>
      <c r="D40" s="12" t="s">
        <v>46</v>
      </c>
      <c r="E40" s="9"/>
      <c r="F40" s="13" t="str">
        <f>IF(E40 ="", "", VLOOKUP(E40, 'Primary Responses'!$E$7:G$24, 2, FALSE))</f>
        <v/>
      </c>
      <c r="G40" s="11" t="str">
        <f>IF(E40 ="", "", VLOOKUP(E40, 'Primary Responses'!$E$7:G$24, 3, FALSE))</f>
        <v/>
      </c>
      <c r="H40" s="14"/>
    </row>
    <row r="41" spans="2:8" ht="54" customHeight="1" x14ac:dyDescent="0.2">
      <c r="B41" s="10" t="str">
        <f t="shared" ca="1" si="1"/>
        <v>-</v>
      </c>
      <c r="C41" s="11" t="s">
        <v>46</v>
      </c>
      <c r="D41" s="12" t="s">
        <v>46</v>
      </c>
      <c r="E41" s="9"/>
      <c r="F41" s="13" t="str">
        <f>IF(E41 ="", "", VLOOKUP(E41, 'Primary Responses'!$E$7:G$24, 2, FALSE))</f>
        <v/>
      </c>
      <c r="G41" s="11" t="str">
        <f>IF(E41 ="", "", VLOOKUP(E41, 'Primary Responses'!$E$7:G$24, 3, FALSE))</f>
        <v/>
      </c>
      <c r="H41" s="14"/>
    </row>
    <row r="42" spans="2:8" ht="54" customHeight="1" x14ac:dyDescent="0.2">
      <c r="B42" s="10" t="str">
        <f t="shared" ca="1" si="1"/>
        <v>-</v>
      </c>
      <c r="C42" s="11" t="s">
        <v>46</v>
      </c>
      <c r="D42" s="12" t="s">
        <v>46</v>
      </c>
      <c r="E42" s="9"/>
      <c r="F42" s="13" t="str">
        <f>IF(E42 ="", "", VLOOKUP(E42, 'Primary Responses'!$E$7:G$24, 2, FALSE))</f>
        <v/>
      </c>
      <c r="G42" s="11" t="str">
        <f>IF(E42 ="", "", VLOOKUP(E42, 'Primary Responses'!$E$7:G$24, 3, FALSE))</f>
        <v/>
      </c>
      <c r="H42" s="14"/>
    </row>
    <row r="43" spans="2:8" ht="54" customHeight="1" x14ac:dyDescent="0.2">
      <c r="B43" s="10" t="str">
        <f t="shared" ca="1" si="1"/>
        <v>-</v>
      </c>
      <c r="C43" s="11" t="s">
        <v>46</v>
      </c>
      <c r="D43" s="12" t="s">
        <v>46</v>
      </c>
      <c r="E43" s="9"/>
      <c r="F43" s="13" t="str">
        <f>IF(E43 ="", "", VLOOKUP(E43, 'Primary Responses'!$E$7:G$24, 2, FALSE))</f>
        <v/>
      </c>
      <c r="G43" s="11" t="str">
        <f>IF(E43 ="", "", VLOOKUP(E43, 'Primary Responses'!$E$7:G$24, 3, FALSE))</f>
        <v/>
      </c>
      <c r="H43" s="14"/>
    </row>
    <row r="44" spans="2:8" ht="54" customHeight="1" x14ac:dyDescent="0.2">
      <c r="B44" s="10" t="str">
        <f t="shared" ca="1" si="1"/>
        <v>-</v>
      </c>
      <c r="C44" s="11" t="s">
        <v>46</v>
      </c>
      <c r="D44" s="12" t="s">
        <v>46</v>
      </c>
      <c r="E44" s="9"/>
      <c r="F44" s="13" t="str">
        <f>IF(E44 ="", "", VLOOKUP(E44, 'Primary Responses'!$E$7:G$24, 2, FALSE))</f>
        <v/>
      </c>
      <c r="G44" s="11" t="str">
        <f>IF(E44 ="", "", VLOOKUP(E44, 'Primary Responses'!$E$7:G$24, 3, FALSE))</f>
        <v/>
      </c>
      <c r="H44" s="14"/>
    </row>
    <row r="45" spans="2:8" ht="54" customHeight="1" x14ac:dyDescent="0.2">
      <c r="B45" s="10" t="str">
        <f t="shared" ca="1" si="1"/>
        <v>-</v>
      </c>
      <c r="C45" s="11" t="s">
        <v>46</v>
      </c>
      <c r="D45" s="12" t="s">
        <v>46</v>
      </c>
      <c r="E45" s="9"/>
      <c r="F45" s="13" t="str">
        <f>IF(E45 ="", "", VLOOKUP(E45, 'Primary Responses'!$E$7:G$24, 2, FALSE))</f>
        <v/>
      </c>
      <c r="G45" s="11" t="str">
        <f>IF(E45 ="", "", VLOOKUP(E45, 'Primary Responses'!$E$7:G$24, 3, FALSE))</f>
        <v/>
      </c>
      <c r="H45" s="14"/>
    </row>
    <row r="46" spans="2:8" ht="54" customHeight="1" x14ac:dyDescent="0.2">
      <c r="B46" s="10" t="str">
        <f t="shared" ca="1" si="1"/>
        <v>-</v>
      </c>
      <c r="C46" s="11" t="s">
        <v>46</v>
      </c>
      <c r="D46" s="12" t="s">
        <v>46</v>
      </c>
      <c r="E46" s="9"/>
      <c r="F46" s="13" t="str">
        <f>IF(E46 ="", "", VLOOKUP(E46, 'Primary Responses'!$E$7:G$24, 2, FALSE))</f>
        <v/>
      </c>
      <c r="G46" s="11" t="str">
        <f>IF(E46 ="", "", VLOOKUP(E46, 'Primary Responses'!$E$7:G$24, 3, FALSE))</f>
        <v/>
      </c>
      <c r="H46" s="14"/>
    </row>
    <row r="47" spans="2:8" ht="54" customHeight="1" x14ac:dyDescent="0.2">
      <c r="B47" s="10" t="str">
        <f t="shared" ca="1" si="1"/>
        <v>-</v>
      </c>
      <c r="C47" s="11" t="s">
        <v>46</v>
      </c>
      <c r="D47" s="12" t="s">
        <v>46</v>
      </c>
      <c r="E47" s="9"/>
      <c r="F47" s="13" t="str">
        <f>IF(E47 ="", "", VLOOKUP(E47, 'Primary Responses'!$E$7:G$24, 2, FALSE))</f>
        <v/>
      </c>
      <c r="G47" s="11" t="str">
        <f>IF(E47 ="", "", VLOOKUP(E47, 'Primary Responses'!$E$7:G$24, 3, FALSE))</f>
        <v/>
      </c>
      <c r="H47" s="14"/>
    </row>
    <row r="48" spans="2:8" ht="54" customHeight="1" x14ac:dyDescent="0.2">
      <c r="B48" s="10" t="str">
        <f t="shared" ca="1" si="1"/>
        <v>-</v>
      </c>
      <c r="C48" s="11" t="s">
        <v>46</v>
      </c>
      <c r="D48" s="12" t="s">
        <v>46</v>
      </c>
      <c r="E48" s="9"/>
      <c r="F48" s="13" t="str">
        <f>IF(E48 ="", "", VLOOKUP(E48, 'Primary Responses'!$E$7:G$24, 2, FALSE))</f>
        <v/>
      </c>
      <c r="G48" s="11" t="str">
        <f>IF(E48 ="", "", VLOOKUP(E48, 'Primary Responses'!$E$7:G$24, 3, FALSE))</f>
        <v/>
      </c>
      <c r="H48" s="14"/>
    </row>
    <row r="49" spans="2:8" ht="54" customHeight="1" x14ac:dyDescent="0.2">
      <c r="B49" s="10" t="str">
        <f t="shared" ca="1" si="1"/>
        <v>-</v>
      </c>
      <c r="C49" s="11" t="s">
        <v>46</v>
      </c>
      <c r="D49" s="12" t="s">
        <v>46</v>
      </c>
      <c r="E49" s="9"/>
      <c r="F49" s="13" t="str">
        <f>IF(E49 ="", "", VLOOKUP(E49, 'Primary Responses'!$E$7:G$24, 2, FALSE))</f>
        <v/>
      </c>
      <c r="G49" s="11" t="str">
        <f>IF(E49 ="", "", VLOOKUP(E49, 'Primary Responses'!$E$7:G$24, 3, FALSE))</f>
        <v/>
      </c>
      <c r="H49" s="14"/>
    </row>
    <row r="50" spans="2:8" ht="54" customHeight="1" x14ac:dyDescent="0.2">
      <c r="B50" s="10" t="str">
        <f t="shared" ca="1" si="1"/>
        <v>-</v>
      </c>
      <c r="C50" s="11" t="s">
        <v>46</v>
      </c>
      <c r="D50" s="12" t="s">
        <v>46</v>
      </c>
      <c r="E50" s="9"/>
      <c r="F50" s="13" t="str">
        <f>IF(E50 ="", "", VLOOKUP(E50, 'Primary Responses'!$E$7:G$24, 2, FALSE))</f>
        <v/>
      </c>
      <c r="G50" s="11" t="str">
        <f>IF(E50 ="", "", VLOOKUP(E50, 'Primary Responses'!$E$7:G$24, 3, FALSE))</f>
        <v/>
      </c>
      <c r="H50" s="14"/>
    </row>
    <row r="51" spans="2:8" ht="54" customHeight="1" x14ac:dyDescent="0.2">
      <c r="B51" s="10" t="str">
        <f t="shared" ca="1" si="1"/>
        <v>-</v>
      </c>
      <c r="C51" s="11" t="s">
        <v>46</v>
      </c>
      <c r="D51" s="12" t="s">
        <v>46</v>
      </c>
      <c r="E51" s="9"/>
      <c r="F51" s="13" t="str">
        <f>IF(E51 ="", "", VLOOKUP(E51, 'Primary Responses'!$E$7:G$24, 2, FALSE))</f>
        <v/>
      </c>
      <c r="G51" s="11" t="str">
        <f>IF(E51 ="", "", VLOOKUP(E51, 'Primary Responses'!$E$7:G$24, 3, FALSE))</f>
        <v/>
      </c>
      <c r="H51" s="14"/>
    </row>
    <row r="52" spans="2:8" ht="54" customHeight="1" x14ac:dyDescent="0.2">
      <c r="B52" s="10" t="str">
        <f t="shared" ca="1" si="1"/>
        <v>-</v>
      </c>
      <c r="C52" s="11" t="s">
        <v>46</v>
      </c>
      <c r="D52" s="12" t="s">
        <v>46</v>
      </c>
      <c r="E52" s="9"/>
      <c r="F52" s="13" t="str">
        <f>IF(E52 ="", "", VLOOKUP(E52, 'Primary Responses'!$E$7:G$24, 2, FALSE))</f>
        <v/>
      </c>
      <c r="G52" s="11" t="str">
        <f>IF(E52 ="", "", VLOOKUP(E52, 'Primary Responses'!$E$7:G$24, 3, FALSE))</f>
        <v/>
      </c>
      <c r="H52" s="14"/>
    </row>
    <row r="53" spans="2:8" ht="54" customHeight="1" x14ac:dyDescent="0.2">
      <c r="B53" s="10" t="str">
        <f t="shared" ca="1" si="1"/>
        <v>-</v>
      </c>
      <c r="C53" s="11" t="s">
        <v>46</v>
      </c>
      <c r="D53" s="12" t="s">
        <v>46</v>
      </c>
      <c r="E53" s="9"/>
      <c r="F53" s="13" t="str">
        <f>IF(E53 ="", "", VLOOKUP(E53, 'Primary Responses'!$E$7:G$24, 2, FALSE))</f>
        <v/>
      </c>
      <c r="G53" s="11" t="str">
        <f>IF(E53 ="", "", VLOOKUP(E53, 'Primary Responses'!$E$7:G$24, 3, FALSE))</f>
        <v/>
      </c>
      <c r="H53" s="14"/>
    </row>
    <row r="54" spans="2:8" ht="54" customHeight="1" x14ac:dyDescent="0.2">
      <c r="B54" s="10" t="str">
        <f t="shared" ca="1" si="1"/>
        <v>-</v>
      </c>
      <c r="C54" s="11" t="s">
        <v>46</v>
      </c>
      <c r="D54" s="12" t="s">
        <v>46</v>
      </c>
      <c r="E54" s="9"/>
      <c r="F54" s="13" t="str">
        <f>IF(E54 ="", "", VLOOKUP(E54, 'Primary Responses'!$E$7:G$24, 2, FALSE))</f>
        <v/>
      </c>
      <c r="G54" s="11" t="str">
        <f>IF(E54 ="", "", VLOOKUP(E54, 'Primary Responses'!$E$7:G$24, 3, FALSE))</f>
        <v/>
      </c>
      <c r="H54" s="14"/>
    </row>
    <row r="55" spans="2:8" ht="54" customHeight="1" x14ac:dyDescent="0.2">
      <c r="B55" s="10" t="str">
        <f t="shared" ca="1" si="1"/>
        <v>-</v>
      </c>
      <c r="C55" s="11" t="s">
        <v>46</v>
      </c>
      <c r="D55" s="12" t="s">
        <v>46</v>
      </c>
      <c r="E55" s="9"/>
      <c r="F55" s="13" t="str">
        <f>IF(E55 ="", "", VLOOKUP(E55, 'Primary Responses'!$E$7:G$24, 2, FALSE))</f>
        <v/>
      </c>
      <c r="G55" s="11" t="str">
        <f>IF(E55 ="", "", VLOOKUP(E55, 'Primary Responses'!$E$7:G$24, 3, FALSE))</f>
        <v/>
      </c>
      <c r="H55" s="14"/>
    </row>
    <row r="56" spans="2:8" ht="54" customHeight="1" x14ac:dyDescent="0.2">
      <c r="B56" s="10" t="str">
        <f t="shared" ca="1" si="1"/>
        <v>-</v>
      </c>
      <c r="C56" s="11" t="s">
        <v>46</v>
      </c>
      <c r="D56" s="12" t="s">
        <v>46</v>
      </c>
      <c r="E56" s="9"/>
      <c r="F56" s="13" t="str">
        <f>IF(E56 ="", "", VLOOKUP(E56, 'Primary Responses'!$E$7:G$24, 2, FALSE))</f>
        <v/>
      </c>
      <c r="G56" s="11" t="str">
        <f>IF(E56 ="", "", VLOOKUP(E56, 'Primary Responses'!$E$7:G$24, 3, FALSE))</f>
        <v/>
      </c>
      <c r="H56" s="14"/>
    </row>
    <row r="57" spans="2:8" ht="54" customHeight="1" x14ac:dyDescent="0.2">
      <c r="B57" s="10" t="str">
        <f t="shared" ca="1" si="1"/>
        <v>-</v>
      </c>
      <c r="C57" s="11" t="s">
        <v>46</v>
      </c>
      <c r="D57" s="12" t="s">
        <v>46</v>
      </c>
      <c r="E57" s="9"/>
      <c r="F57" s="13" t="str">
        <f>IF(E57 ="", "", VLOOKUP(E57, 'Primary Responses'!$E$7:G$24, 2, FALSE))</f>
        <v/>
      </c>
      <c r="G57" s="11" t="str">
        <f>IF(E57 ="", "", VLOOKUP(E57, 'Primary Responses'!$E$7:G$24, 3, FALSE))</f>
        <v/>
      </c>
      <c r="H57" s="14"/>
    </row>
    <row r="58" spans="2:8" ht="54" customHeight="1" x14ac:dyDescent="0.2">
      <c r="B58" s="10" t="str">
        <f t="shared" ca="1" si="1"/>
        <v>-</v>
      </c>
      <c r="C58" s="11" t="s">
        <v>46</v>
      </c>
      <c r="D58" s="12" t="s">
        <v>46</v>
      </c>
      <c r="E58" s="9"/>
      <c r="F58" s="13" t="str">
        <f>IF(E58 ="", "", VLOOKUP(E58, 'Primary Responses'!$E$7:G$24, 2, FALSE))</f>
        <v/>
      </c>
      <c r="G58" s="11" t="str">
        <f>IF(E58 ="", "", VLOOKUP(E58, 'Primary Responses'!$E$7:G$24, 3, FALSE))</f>
        <v/>
      </c>
      <c r="H58" s="14"/>
    </row>
    <row r="59" spans="2:8" ht="54" customHeight="1" x14ac:dyDescent="0.2">
      <c r="B59" s="10" t="str">
        <f t="shared" ca="1" si="1"/>
        <v>-</v>
      </c>
      <c r="C59" s="11" t="s">
        <v>46</v>
      </c>
      <c r="D59" s="12" t="s">
        <v>46</v>
      </c>
      <c r="E59" s="9"/>
      <c r="F59" s="13" t="str">
        <f>IF(E59 ="", "", VLOOKUP(E59, 'Primary Responses'!$E$7:G$24, 2, FALSE))</f>
        <v/>
      </c>
      <c r="G59" s="11" t="str">
        <f>IF(E59 ="", "", VLOOKUP(E59, 'Primary Responses'!$E$7:G$24, 3, FALSE))</f>
        <v/>
      </c>
      <c r="H59" s="14"/>
    </row>
    <row r="60" spans="2:8" ht="54" customHeight="1" x14ac:dyDescent="0.2">
      <c r="B60" s="10" t="str">
        <f t="shared" ca="1" si="1"/>
        <v>-</v>
      </c>
      <c r="C60" s="11" t="s">
        <v>46</v>
      </c>
      <c r="D60" s="12" t="s">
        <v>46</v>
      </c>
      <c r="E60" s="9"/>
      <c r="F60" s="13" t="str">
        <f>IF(E60 ="", "", VLOOKUP(E60, 'Primary Responses'!$E$7:G$24, 2, FALSE))</f>
        <v/>
      </c>
      <c r="G60" s="11" t="str">
        <f>IF(E60 ="", "", VLOOKUP(E60, 'Primary Responses'!$E$7:G$24, 3, FALSE))</f>
        <v/>
      </c>
      <c r="H60" s="14"/>
    </row>
    <row r="61" spans="2:8" ht="54" customHeight="1" x14ac:dyDescent="0.2">
      <c r="B61" s="10" t="str">
        <f t="shared" ca="1" si="1"/>
        <v>-</v>
      </c>
      <c r="C61" s="11" t="s">
        <v>46</v>
      </c>
      <c r="D61" s="12" t="s">
        <v>46</v>
      </c>
      <c r="E61" s="9"/>
      <c r="F61" s="13" t="str">
        <f>IF(E61 ="", "", VLOOKUP(E61, 'Primary Responses'!$E$7:G$24, 2, FALSE))</f>
        <v/>
      </c>
      <c r="G61" s="11" t="str">
        <f>IF(E61 ="", "", VLOOKUP(E61, 'Primary Responses'!$E$7:G$24, 3, FALSE))</f>
        <v/>
      </c>
      <c r="H61" s="14"/>
    </row>
    <row r="62" spans="2:8" ht="54" customHeight="1" x14ac:dyDescent="0.2">
      <c r="B62" s="10" t="str">
        <f t="shared" ca="1" si="1"/>
        <v>-</v>
      </c>
      <c r="C62" s="11" t="s">
        <v>46</v>
      </c>
      <c r="D62" s="12" t="s">
        <v>46</v>
      </c>
      <c r="E62" s="9"/>
      <c r="F62" s="13" t="str">
        <f>IF(E62 ="", "", VLOOKUP(E62, 'Primary Responses'!$E$7:G$24, 2, FALSE))</f>
        <v/>
      </c>
      <c r="G62" s="11" t="str">
        <f>IF(E62 ="", "", VLOOKUP(E62, 'Primary Responses'!$E$7:G$24, 3, FALSE))</f>
        <v/>
      </c>
      <c r="H62" s="14"/>
    </row>
    <row r="63" spans="2:8" ht="54" customHeight="1" x14ac:dyDescent="0.2">
      <c r="B63" s="10" t="str">
        <f t="shared" ca="1" si="1"/>
        <v>-</v>
      </c>
      <c r="C63" s="11" t="s">
        <v>46</v>
      </c>
      <c r="D63" s="12" t="s">
        <v>46</v>
      </c>
      <c r="E63" s="9"/>
      <c r="F63" s="13" t="str">
        <f>IF(E63 ="", "", VLOOKUP(E63, 'Primary Responses'!$E$7:G$24, 2, FALSE))</f>
        <v/>
      </c>
      <c r="G63" s="11" t="str">
        <f>IF(E63 ="", "", VLOOKUP(E63, 'Primary Responses'!$E$7:G$24, 3, FALSE))</f>
        <v/>
      </c>
      <c r="H63" s="14"/>
    </row>
    <row r="64" spans="2:8" ht="54" customHeight="1" x14ac:dyDescent="0.2">
      <c r="B64" s="10" t="str">
        <f t="shared" ca="1" si="1"/>
        <v>-</v>
      </c>
      <c r="C64" s="11" t="s">
        <v>46</v>
      </c>
      <c r="D64" s="12" t="s">
        <v>46</v>
      </c>
      <c r="E64" s="9"/>
      <c r="F64" s="13" t="str">
        <f>IF(E64 ="", "", VLOOKUP(E64, 'Primary Responses'!$E$7:G$24, 2, FALSE))</f>
        <v/>
      </c>
      <c r="G64" s="11" t="str">
        <f>IF(E64 ="", "", VLOOKUP(E64, 'Primary Responses'!$E$7:G$24, 3, FALSE))</f>
        <v/>
      </c>
      <c r="H64" s="14"/>
    </row>
    <row r="65" spans="2:8" ht="54" customHeight="1" x14ac:dyDescent="0.2">
      <c r="B65" s="10" t="str">
        <f t="shared" ca="1" si="1"/>
        <v>-</v>
      </c>
      <c r="C65" s="11" t="s">
        <v>46</v>
      </c>
      <c r="D65" s="12" t="s">
        <v>46</v>
      </c>
      <c r="E65" s="9"/>
      <c r="F65" s="13" t="str">
        <f>IF(E65 ="", "", VLOOKUP(E65, 'Primary Responses'!$E$7:G$24, 2, FALSE))</f>
        <v/>
      </c>
      <c r="G65" s="11" t="str">
        <f>IF(E65 ="", "", VLOOKUP(E65, 'Primary Responses'!$E$7:G$24, 3, FALSE))</f>
        <v/>
      </c>
      <c r="H65" s="14"/>
    </row>
    <row r="66" spans="2:8" ht="54" customHeight="1" x14ac:dyDescent="0.2">
      <c r="B66" s="10" t="str">
        <f t="shared" ca="1" si="1"/>
        <v>-</v>
      </c>
      <c r="C66" s="11" t="s">
        <v>46</v>
      </c>
      <c r="D66" s="12" t="s">
        <v>46</v>
      </c>
      <c r="E66" s="9"/>
      <c r="F66" s="13" t="str">
        <f>IF(E66 ="", "", VLOOKUP(E66, 'Primary Responses'!$E$7:G$24, 2, FALSE))</f>
        <v/>
      </c>
      <c r="G66" s="11" t="str">
        <f>IF(E66 ="", "", VLOOKUP(E66, 'Primary Responses'!$E$7:G$24, 3, FALSE))</f>
        <v/>
      </c>
      <c r="H66" s="14"/>
    </row>
    <row r="67" spans="2:8" ht="54" customHeight="1" x14ac:dyDescent="0.2">
      <c r="B67" s="10" t="str">
        <f t="shared" ca="1" si="1"/>
        <v>-</v>
      </c>
      <c r="C67" s="11" t="s">
        <v>46</v>
      </c>
      <c r="D67" s="12" t="s">
        <v>46</v>
      </c>
      <c r="E67" s="9"/>
      <c r="F67" s="13" t="str">
        <f>IF(E67 ="", "", VLOOKUP(E67, 'Primary Responses'!$E$7:G$24, 2, FALSE))</f>
        <v/>
      </c>
      <c r="G67" s="11" t="str">
        <f>IF(E67 ="", "", VLOOKUP(E67, 'Primary Responses'!$E$7:G$24, 3, FALSE))</f>
        <v/>
      </c>
      <c r="H67" s="14"/>
    </row>
    <row r="68" spans="2:8" ht="54" customHeight="1" x14ac:dyDescent="0.2">
      <c r="B68" s="10" t="str">
        <f t="shared" ca="1" si="1"/>
        <v>-</v>
      </c>
      <c r="C68" s="11" t="s">
        <v>46</v>
      </c>
      <c r="D68" s="12" t="s">
        <v>46</v>
      </c>
      <c r="E68" s="9"/>
      <c r="F68" s="13" t="str">
        <f>IF(E68 ="", "", VLOOKUP(E68, 'Primary Responses'!$E$7:G$24, 2, FALSE))</f>
        <v/>
      </c>
      <c r="G68" s="11" t="str">
        <f>IF(E68 ="", "", VLOOKUP(E68, 'Primary Responses'!$E$7:G$24, 3, FALSE))</f>
        <v/>
      </c>
      <c r="H68" s="14"/>
    </row>
    <row r="69" spans="2:8" ht="54" customHeight="1" x14ac:dyDescent="0.2">
      <c r="B69" s="10" t="str">
        <f t="shared" ca="1" si="1"/>
        <v>-</v>
      </c>
      <c r="C69" s="11" t="s">
        <v>46</v>
      </c>
      <c r="D69" s="12" t="s">
        <v>46</v>
      </c>
      <c r="E69" s="9"/>
      <c r="F69" s="13" t="str">
        <f>IF(E69 ="", "", VLOOKUP(E69, 'Primary Responses'!$E$7:G$24, 2, FALSE))</f>
        <v/>
      </c>
      <c r="G69" s="11" t="str">
        <f>IF(E69 ="", "", VLOOKUP(E69, 'Primary Responses'!$E$7:G$24, 3, FALSE))</f>
        <v/>
      </c>
      <c r="H69" s="14"/>
    </row>
    <row r="70" spans="2:8" ht="54" customHeight="1" x14ac:dyDescent="0.2">
      <c r="B70" s="10" t="str">
        <f t="shared" ca="1" si="1"/>
        <v>-</v>
      </c>
      <c r="C70" s="11" t="s">
        <v>46</v>
      </c>
      <c r="D70" s="12" t="s">
        <v>46</v>
      </c>
      <c r="E70" s="9"/>
      <c r="F70" s="13" t="str">
        <f>IF(E70 ="", "", VLOOKUP(E70, 'Primary Responses'!$E$7:G$24, 2, FALSE))</f>
        <v/>
      </c>
      <c r="G70" s="11" t="str">
        <f>IF(E70 ="", "", VLOOKUP(E70, 'Primary Responses'!$E$7:G$24, 3, FALSE))</f>
        <v/>
      </c>
      <c r="H70" s="14"/>
    </row>
    <row r="71" spans="2:8" ht="54" customHeight="1" x14ac:dyDescent="0.2">
      <c r="B71" s="10" t="str">
        <f t="shared" ref="B71:B106" ca="1" si="2">IF(ISBLANK(E71), IF(NOT(AND(ISBLANK($H71))), "Error: Please provide a value in the '#' column", "-"), IFERROR("Error: Missing value for '" &amp; INDIRECT(ADDRESS(5, (8 + IF(ISBLANK(H71), 1, NA()) - 1))) &amp; "' in cell " &amp; ADDRESS(ROW(), (8 + IF(ISBLANK(H71), 1, NA()) - 1), 4), "Success: All values provided"))</f>
        <v>-</v>
      </c>
      <c r="C71" s="11" t="s">
        <v>46</v>
      </c>
      <c r="D71" s="12" t="s">
        <v>46</v>
      </c>
      <c r="E71" s="9"/>
      <c r="F71" s="13" t="str">
        <f>IF(E71 ="", "", VLOOKUP(E71, 'Primary Responses'!$E$7:G$24, 2, FALSE))</f>
        <v/>
      </c>
      <c r="G71" s="11" t="str">
        <f>IF(E71 ="", "", VLOOKUP(E71, 'Primary Responses'!$E$7:G$24, 3, FALSE))</f>
        <v/>
      </c>
      <c r="H71" s="14"/>
    </row>
    <row r="72" spans="2:8" ht="54" customHeight="1" x14ac:dyDescent="0.2">
      <c r="B72" s="10" t="str">
        <f t="shared" ca="1" si="2"/>
        <v>-</v>
      </c>
      <c r="C72" s="11" t="s">
        <v>46</v>
      </c>
      <c r="D72" s="12" t="s">
        <v>46</v>
      </c>
      <c r="E72" s="9"/>
      <c r="F72" s="13" t="str">
        <f>IF(E72 ="", "", VLOOKUP(E72, 'Primary Responses'!$E$7:G$24, 2, FALSE))</f>
        <v/>
      </c>
      <c r="G72" s="11" t="str">
        <f>IF(E72 ="", "", VLOOKUP(E72, 'Primary Responses'!$E$7:G$24, 3, FALSE))</f>
        <v/>
      </c>
      <c r="H72" s="14"/>
    </row>
    <row r="73" spans="2:8" ht="54" customHeight="1" x14ac:dyDescent="0.2">
      <c r="B73" s="10" t="str">
        <f t="shared" ca="1" si="2"/>
        <v>-</v>
      </c>
      <c r="C73" s="11" t="s">
        <v>46</v>
      </c>
      <c r="D73" s="12" t="s">
        <v>46</v>
      </c>
      <c r="E73" s="9"/>
      <c r="F73" s="13" t="str">
        <f>IF(E73 ="", "", VLOOKUP(E73, 'Primary Responses'!$E$7:G$24, 2, FALSE))</f>
        <v/>
      </c>
      <c r="G73" s="11" t="str">
        <f>IF(E73 ="", "", VLOOKUP(E73, 'Primary Responses'!$E$7:G$24, 3, FALSE))</f>
        <v/>
      </c>
      <c r="H73" s="14"/>
    </row>
    <row r="74" spans="2:8" ht="54" customHeight="1" x14ac:dyDescent="0.2">
      <c r="B74" s="10" t="str">
        <f t="shared" ca="1" si="2"/>
        <v>-</v>
      </c>
      <c r="C74" s="11" t="s">
        <v>46</v>
      </c>
      <c r="D74" s="12" t="s">
        <v>46</v>
      </c>
      <c r="E74" s="9"/>
      <c r="F74" s="13" t="str">
        <f>IF(E74 ="", "", VLOOKUP(E74, 'Primary Responses'!$E$7:G$24, 2, FALSE))</f>
        <v/>
      </c>
      <c r="G74" s="11" t="str">
        <f>IF(E74 ="", "", VLOOKUP(E74, 'Primary Responses'!$E$7:G$24, 3, FALSE))</f>
        <v/>
      </c>
      <c r="H74" s="14"/>
    </row>
    <row r="75" spans="2:8" ht="54" customHeight="1" x14ac:dyDescent="0.2">
      <c r="B75" s="10" t="str">
        <f t="shared" ca="1" si="2"/>
        <v>-</v>
      </c>
      <c r="C75" s="11" t="s">
        <v>46</v>
      </c>
      <c r="D75" s="12" t="s">
        <v>46</v>
      </c>
      <c r="E75" s="9"/>
      <c r="F75" s="13" t="str">
        <f>IF(E75 ="", "", VLOOKUP(E75, 'Primary Responses'!$E$7:G$24, 2, FALSE))</f>
        <v/>
      </c>
      <c r="G75" s="11" t="str">
        <f>IF(E75 ="", "", VLOOKUP(E75, 'Primary Responses'!$E$7:G$24, 3, FALSE))</f>
        <v/>
      </c>
      <c r="H75" s="14"/>
    </row>
    <row r="76" spans="2:8" ht="54" customHeight="1" x14ac:dyDescent="0.2">
      <c r="B76" s="10" t="str">
        <f t="shared" ca="1" si="2"/>
        <v>-</v>
      </c>
      <c r="C76" s="11" t="s">
        <v>46</v>
      </c>
      <c r="D76" s="12" t="s">
        <v>46</v>
      </c>
      <c r="E76" s="9"/>
      <c r="F76" s="13" t="str">
        <f>IF(E76 ="", "", VLOOKUP(E76, 'Primary Responses'!$E$7:G$24, 2, FALSE))</f>
        <v/>
      </c>
      <c r="G76" s="11" t="str">
        <f>IF(E76 ="", "", VLOOKUP(E76, 'Primary Responses'!$E$7:G$24, 3, FALSE))</f>
        <v/>
      </c>
      <c r="H76" s="14"/>
    </row>
    <row r="77" spans="2:8" ht="54" customHeight="1" x14ac:dyDescent="0.2">
      <c r="B77" s="10" t="str">
        <f t="shared" ca="1" si="2"/>
        <v>-</v>
      </c>
      <c r="C77" s="11" t="s">
        <v>46</v>
      </c>
      <c r="D77" s="12" t="s">
        <v>46</v>
      </c>
      <c r="E77" s="9"/>
      <c r="F77" s="13" t="str">
        <f>IF(E77 ="", "", VLOOKUP(E77, 'Primary Responses'!$E$7:G$24, 2, FALSE))</f>
        <v/>
      </c>
      <c r="G77" s="11" t="str">
        <f>IF(E77 ="", "", VLOOKUP(E77, 'Primary Responses'!$E$7:G$24, 3, FALSE))</f>
        <v/>
      </c>
      <c r="H77" s="14"/>
    </row>
    <row r="78" spans="2:8" ht="54" customHeight="1" x14ac:dyDescent="0.2">
      <c r="B78" s="10" t="str">
        <f t="shared" ca="1" si="2"/>
        <v>-</v>
      </c>
      <c r="C78" s="11" t="s">
        <v>46</v>
      </c>
      <c r="D78" s="12" t="s">
        <v>46</v>
      </c>
      <c r="E78" s="9"/>
      <c r="F78" s="13" t="str">
        <f>IF(E78 ="", "", VLOOKUP(E78, 'Primary Responses'!$E$7:G$24, 2, FALSE))</f>
        <v/>
      </c>
      <c r="G78" s="11" t="str">
        <f>IF(E78 ="", "", VLOOKUP(E78, 'Primary Responses'!$E$7:G$24, 3, FALSE))</f>
        <v/>
      </c>
      <c r="H78" s="14"/>
    </row>
    <row r="79" spans="2:8" ht="54" customHeight="1" x14ac:dyDescent="0.2">
      <c r="B79" s="10" t="str">
        <f t="shared" ca="1" si="2"/>
        <v>-</v>
      </c>
      <c r="C79" s="11" t="s">
        <v>46</v>
      </c>
      <c r="D79" s="12" t="s">
        <v>46</v>
      </c>
      <c r="E79" s="9"/>
      <c r="F79" s="13" t="str">
        <f>IF(E79 ="", "", VLOOKUP(E79, 'Primary Responses'!$E$7:G$24, 2, FALSE))</f>
        <v/>
      </c>
      <c r="G79" s="11" t="str">
        <f>IF(E79 ="", "", VLOOKUP(E79, 'Primary Responses'!$E$7:G$24, 3, FALSE))</f>
        <v/>
      </c>
      <c r="H79" s="14"/>
    </row>
    <row r="80" spans="2:8" ht="54" customHeight="1" x14ac:dyDescent="0.2">
      <c r="B80" s="10" t="str">
        <f t="shared" ca="1" si="2"/>
        <v>-</v>
      </c>
      <c r="C80" s="11" t="s">
        <v>46</v>
      </c>
      <c r="D80" s="12" t="s">
        <v>46</v>
      </c>
      <c r="E80" s="9"/>
      <c r="F80" s="13" t="str">
        <f>IF(E80 ="", "", VLOOKUP(E80, 'Primary Responses'!$E$7:G$24, 2, FALSE))</f>
        <v/>
      </c>
      <c r="G80" s="11" t="str">
        <f>IF(E80 ="", "", VLOOKUP(E80, 'Primary Responses'!$E$7:G$24, 3, FALSE))</f>
        <v/>
      </c>
      <c r="H80" s="14"/>
    </row>
    <row r="81" spans="2:8" ht="54" customHeight="1" x14ac:dyDescent="0.2">
      <c r="B81" s="10" t="str">
        <f t="shared" ca="1" si="2"/>
        <v>-</v>
      </c>
      <c r="C81" s="11" t="s">
        <v>46</v>
      </c>
      <c r="D81" s="12" t="s">
        <v>46</v>
      </c>
      <c r="E81" s="9"/>
      <c r="F81" s="13" t="str">
        <f>IF(E81 ="", "", VLOOKUP(E81, 'Primary Responses'!$E$7:G$24, 2, FALSE))</f>
        <v/>
      </c>
      <c r="G81" s="11" t="str">
        <f>IF(E81 ="", "", VLOOKUP(E81, 'Primary Responses'!$E$7:G$24, 3, FALSE))</f>
        <v/>
      </c>
      <c r="H81" s="14"/>
    </row>
    <row r="82" spans="2:8" ht="54" customHeight="1" x14ac:dyDescent="0.2">
      <c r="B82" s="10" t="str">
        <f t="shared" ca="1" si="2"/>
        <v>-</v>
      </c>
      <c r="C82" s="11" t="s">
        <v>46</v>
      </c>
      <c r="D82" s="12" t="s">
        <v>46</v>
      </c>
      <c r="E82" s="9"/>
      <c r="F82" s="13" t="str">
        <f>IF(E82 ="", "", VLOOKUP(E82, 'Primary Responses'!$E$7:G$24, 2, FALSE))</f>
        <v/>
      </c>
      <c r="G82" s="11" t="str">
        <f>IF(E82 ="", "", VLOOKUP(E82, 'Primary Responses'!$E$7:G$24, 3, FALSE))</f>
        <v/>
      </c>
      <c r="H82" s="14"/>
    </row>
    <row r="83" spans="2:8" ht="54" customHeight="1" x14ac:dyDescent="0.2">
      <c r="B83" s="10" t="str">
        <f t="shared" ca="1" si="2"/>
        <v>-</v>
      </c>
      <c r="C83" s="11" t="s">
        <v>46</v>
      </c>
      <c r="D83" s="12" t="s">
        <v>46</v>
      </c>
      <c r="E83" s="9"/>
      <c r="F83" s="13" t="str">
        <f>IF(E83 ="", "", VLOOKUP(E83, 'Primary Responses'!$E$7:G$24, 2, FALSE))</f>
        <v/>
      </c>
      <c r="G83" s="11" t="str">
        <f>IF(E83 ="", "", VLOOKUP(E83, 'Primary Responses'!$E$7:G$24, 3, FALSE))</f>
        <v/>
      </c>
      <c r="H83" s="14"/>
    </row>
    <row r="84" spans="2:8" ht="54" customHeight="1" x14ac:dyDescent="0.2">
      <c r="B84" s="10" t="str">
        <f t="shared" ca="1" si="2"/>
        <v>-</v>
      </c>
      <c r="C84" s="11" t="s">
        <v>46</v>
      </c>
      <c r="D84" s="12" t="s">
        <v>46</v>
      </c>
      <c r="E84" s="9"/>
      <c r="F84" s="13" t="str">
        <f>IF(E84 ="", "", VLOOKUP(E84, 'Primary Responses'!$E$7:G$24, 2, FALSE))</f>
        <v/>
      </c>
      <c r="G84" s="11" t="str">
        <f>IF(E84 ="", "", VLOOKUP(E84, 'Primary Responses'!$E$7:G$24, 3, FALSE))</f>
        <v/>
      </c>
      <c r="H84" s="14"/>
    </row>
    <row r="85" spans="2:8" ht="54" customHeight="1" x14ac:dyDescent="0.2">
      <c r="B85" s="10" t="str">
        <f t="shared" ca="1" si="2"/>
        <v>-</v>
      </c>
      <c r="C85" s="11" t="s">
        <v>46</v>
      </c>
      <c r="D85" s="12" t="s">
        <v>46</v>
      </c>
      <c r="E85" s="9"/>
      <c r="F85" s="13" t="str">
        <f>IF(E85 ="", "", VLOOKUP(E85, 'Primary Responses'!$E$7:G$24, 2, FALSE))</f>
        <v/>
      </c>
      <c r="G85" s="11" t="str">
        <f>IF(E85 ="", "", VLOOKUP(E85, 'Primary Responses'!$E$7:G$24, 3, FALSE))</f>
        <v/>
      </c>
      <c r="H85" s="14"/>
    </row>
    <row r="86" spans="2:8" ht="54" customHeight="1" x14ac:dyDescent="0.2">
      <c r="B86" s="10" t="str">
        <f t="shared" ca="1" si="2"/>
        <v>-</v>
      </c>
      <c r="C86" s="11" t="s">
        <v>46</v>
      </c>
      <c r="D86" s="12" t="s">
        <v>46</v>
      </c>
      <c r="E86" s="9"/>
      <c r="F86" s="13" t="str">
        <f>IF(E86 ="", "", VLOOKUP(E86, 'Primary Responses'!$E$7:G$24, 2, FALSE))</f>
        <v/>
      </c>
      <c r="G86" s="11" t="str">
        <f>IF(E86 ="", "", VLOOKUP(E86, 'Primary Responses'!$E$7:G$24, 3, FALSE))</f>
        <v/>
      </c>
      <c r="H86" s="14"/>
    </row>
    <row r="87" spans="2:8" ht="54" customHeight="1" x14ac:dyDescent="0.2">
      <c r="B87" s="10" t="str">
        <f t="shared" ca="1" si="2"/>
        <v>-</v>
      </c>
      <c r="C87" s="11" t="s">
        <v>46</v>
      </c>
      <c r="D87" s="12" t="s">
        <v>46</v>
      </c>
      <c r="E87" s="9"/>
      <c r="F87" s="13" t="str">
        <f>IF(E87 ="", "", VLOOKUP(E87, 'Primary Responses'!$E$7:G$24, 2, FALSE))</f>
        <v/>
      </c>
      <c r="G87" s="11" t="str">
        <f>IF(E87 ="", "", VLOOKUP(E87, 'Primary Responses'!$E$7:G$24, 3, FALSE))</f>
        <v/>
      </c>
      <c r="H87" s="14"/>
    </row>
    <row r="88" spans="2:8" ht="54" customHeight="1" x14ac:dyDescent="0.2">
      <c r="B88" s="10" t="str">
        <f t="shared" ca="1" si="2"/>
        <v>-</v>
      </c>
      <c r="C88" s="11" t="s">
        <v>46</v>
      </c>
      <c r="D88" s="12" t="s">
        <v>46</v>
      </c>
      <c r="E88" s="9"/>
      <c r="F88" s="13" t="str">
        <f>IF(E88 ="", "", VLOOKUP(E88, 'Primary Responses'!$E$7:G$24, 2, FALSE))</f>
        <v/>
      </c>
      <c r="G88" s="11" t="str">
        <f>IF(E88 ="", "", VLOOKUP(E88, 'Primary Responses'!$E$7:G$24, 3, FALSE))</f>
        <v/>
      </c>
      <c r="H88" s="14"/>
    </row>
    <row r="89" spans="2:8" ht="54" customHeight="1" x14ac:dyDescent="0.2">
      <c r="B89" s="10" t="str">
        <f t="shared" ca="1" si="2"/>
        <v>-</v>
      </c>
      <c r="C89" s="11" t="s">
        <v>46</v>
      </c>
      <c r="D89" s="12" t="s">
        <v>46</v>
      </c>
      <c r="E89" s="9"/>
      <c r="F89" s="13" t="str">
        <f>IF(E89 ="", "", VLOOKUP(E89, 'Primary Responses'!$E$7:G$24, 2, FALSE))</f>
        <v/>
      </c>
      <c r="G89" s="11" t="str">
        <f>IF(E89 ="", "", VLOOKUP(E89, 'Primary Responses'!$E$7:G$24, 3, FALSE))</f>
        <v/>
      </c>
      <c r="H89" s="14"/>
    </row>
    <row r="90" spans="2:8" ht="54" customHeight="1" x14ac:dyDescent="0.2">
      <c r="B90" s="10" t="str">
        <f t="shared" ca="1" si="2"/>
        <v>-</v>
      </c>
      <c r="C90" s="11" t="s">
        <v>46</v>
      </c>
      <c r="D90" s="12" t="s">
        <v>46</v>
      </c>
      <c r="E90" s="9"/>
      <c r="F90" s="13" t="str">
        <f>IF(E90 ="", "", VLOOKUP(E90, 'Primary Responses'!$E$7:G$24, 2, FALSE))</f>
        <v/>
      </c>
      <c r="G90" s="11" t="str">
        <f>IF(E90 ="", "", VLOOKUP(E90, 'Primary Responses'!$E$7:G$24, 3, FALSE))</f>
        <v/>
      </c>
      <c r="H90" s="14"/>
    </row>
    <row r="91" spans="2:8" ht="54" customHeight="1" x14ac:dyDescent="0.2">
      <c r="B91" s="10" t="str">
        <f t="shared" ca="1" si="2"/>
        <v>-</v>
      </c>
      <c r="C91" s="11" t="s">
        <v>46</v>
      </c>
      <c r="D91" s="12" t="s">
        <v>46</v>
      </c>
      <c r="E91" s="9"/>
      <c r="F91" s="13" t="str">
        <f>IF(E91 ="", "", VLOOKUP(E91, 'Primary Responses'!$E$7:G$24, 2, FALSE))</f>
        <v/>
      </c>
      <c r="G91" s="11" t="str">
        <f>IF(E91 ="", "", VLOOKUP(E91, 'Primary Responses'!$E$7:G$24, 3, FALSE))</f>
        <v/>
      </c>
      <c r="H91" s="14"/>
    </row>
    <row r="92" spans="2:8" ht="54" customHeight="1" x14ac:dyDescent="0.2">
      <c r="B92" s="10" t="str">
        <f t="shared" ca="1" si="2"/>
        <v>-</v>
      </c>
      <c r="C92" s="11" t="s">
        <v>46</v>
      </c>
      <c r="D92" s="12" t="s">
        <v>46</v>
      </c>
      <c r="E92" s="9"/>
      <c r="F92" s="13" t="str">
        <f>IF(E92 ="", "", VLOOKUP(E92, 'Primary Responses'!$E$7:G$24, 2, FALSE))</f>
        <v/>
      </c>
      <c r="G92" s="11" t="str">
        <f>IF(E92 ="", "", VLOOKUP(E92, 'Primary Responses'!$E$7:G$24, 3, FALSE))</f>
        <v/>
      </c>
      <c r="H92" s="14"/>
    </row>
    <row r="93" spans="2:8" ht="54" customHeight="1" x14ac:dyDescent="0.2">
      <c r="B93" s="10" t="str">
        <f t="shared" ca="1" si="2"/>
        <v>-</v>
      </c>
      <c r="C93" s="11" t="s">
        <v>46</v>
      </c>
      <c r="D93" s="12" t="s">
        <v>46</v>
      </c>
      <c r="E93" s="9"/>
      <c r="F93" s="13" t="str">
        <f>IF(E93 ="", "", VLOOKUP(E93, 'Primary Responses'!$E$7:G$24, 2, FALSE))</f>
        <v/>
      </c>
      <c r="G93" s="11" t="str">
        <f>IF(E93 ="", "", VLOOKUP(E93, 'Primary Responses'!$E$7:G$24, 3, FALSE))</f>
        <v/>
      </c>
      <c r="H93" s="14"/>
    </row>
    <row r="94" spans="2:8" ht="54" customHeight="1" x14ac:dyDescent="0.2">
      <c r="B94" s="10" t="str">
        <f t="shared" ca="1" si="2"/>
        <v>-</v>
      </c>
      <c r="C94" s="11" t="s">
        <v>46</v>
      </c>
      <c r="D94" s="12" t="s">
        <v>46</v>
      </c>
      <c r="E94" s="9"/>
      <c r="F94" s="13" t="str">
        <f>IF(E94 ="", "", VLOOKUP(E94, 'Primary Responses'!$E$7:G$24, 2, FALSE))</f>
        <v/>
      </c>
      <c r="G94" s="11" t="str">
        <f>IF(E94 ="", "", VLOOKUP(E94, 'Primary Responses'!$E$7:G$24, 3, FALSE))</f>
        <v/>
      </c>
      <c r="H94" s="14"/>
    </row>
    <row r="95" spans="2:8" ht="54" customHeight="1" x14ac:dyDescent="0.2">
      <c r="B95" s="10" t="str">
        <f t="shared" ca="1" si="2"/>
        <v>-</v>
      </c>
      <c r="C95" s="11" t="s">
        <v>46</v>
      </c>
      <c r="D95" s="12" t="s">
        <v>46</v>
      </c>
      <c r="E95" s="9"/>
      <c r="F95" s="13" t="str">
        <f>IF(E95 ="", "", VLOOKUP(E95, 'Primary Responses'!$E$7:G$24, 2, FALSE))</f>
        <v/>
      </c>
      <c r="G95" s="11" t="str">
        <f>IF(E95 ="", "", VLOOKUP(E95, 'Primary Responses'!$E$7:G$24, 3, FALSE))</f>
        <v/>
      </c>
      <c r="H95" s="14"/>
    </row>
    <row r="96" spans="2:8" ht="54" customHeight="1" x14ac:dyDescent="0.2">
      <c r="B96" s="10" t="str">
        <f t="shared" ca="1" si="2"/>
        <v>-</v>
      </c>
      <c r="C96" s="11" t="s">
        <v>46</v>
      </c>
      <c r="D96" s="12" t="s">
        <v>46</v>
      </c>
      <c r="E96" s="9"/>
      <c r="F96" s="13" t="str">
        <f>IF(E96 ="", "", VLOOKUP(E96, 'Primary Responses'!$E$7:G$24, 2, FALSE))</f>
        <v/>
      </c>
      <c r="G96" s="11" t="str">
        <f>IF(E96 ="", "", VLOOKUP(E96, 'Primary Responses'!$E$7:G$24, 3, FALSE))</f>
        <v/>
      </c>
      <c r="H96" s="14"/>
    </row>
    <row r="97" spans="2:8" ht="54" customHeight="1" x14ac:dyDescent="0.2">
      <c r="B97" s="10" t="str">
        <f t="shared" ca="1" si="2"/>
        <v>-</v>
      </c>
      <c r="C97" s="11" t="s">
        <v>46</v>
      </c>
      <c r="D97" s="12" t="s">
        <v>46</v>
      </c>
      <c r="E97" s="9"/>
      <c r="F97" s="13" t="str">
        <f>IF(E97 ="", "", VLOOKUP(E97, 'Primary Responses'!$E$7:G$24, 2, FALSE))</f>
        <v/>
      </c>
      <c r="G97" s="11" t="str">
        <f>IF(E97 ="", "", VLOOKUP(E97, 'Primary Responses'!$E$7:G$24, 3, FALSE))</f>
        <v/>
      </c>
      <c r="H97" s="14"/>
    </row>
    <row r="98" spans="2:8" ht="54" customHeight="1" x14ac:dyDescent="0.2">
      <c r="B98" s="10" t="str">
        <f t="shared" ca="1" si="2"/>
        <v>-</v>
      </c>
      <c r="C98" s="11" t="s">
        <v>46</v>
      </c>
      <c r="D98" s="12" t="s">
        <v>46</v>
      </c>
      <c r="E98" s="9"/>
      <c r="F98" s="13" t="str">
        <f>IF(E98 ="", "", VLOOKUP(E98, 'Primary Responses'!$E$7:G$24, 2, FALSE))</f>
        <v/>
      </c>
      <c r="G98" s="11" t="str">
        <f>IF(E98 ="", "", VLOOKUP(E98, 'Primary Responses'!$E$7:G$24, 3, FALSE))</f>
        <v/>
      </c>
      <c r="H98" s="14"/>
    </row>
    <row r="99" spans="2:8" ht="54" customHeight="1" x14ac:dyDescent="0.2">
      <c r="B99" s="10" t="str">
        <f t="shared" ca="1" si="2"/>
        <v>-</v>
      </c>
      <c r="C99" s="11" t="s">
        <v>46</v>
      </c>
      <c r="D99" s="12" t="s">
        <v>46</v>
      </c>
      <c r="E99" s="9"/>
      <c r="F99" s="13" t="str">
        <f>IF(E99 ="", "", VLOOKUP(E99, 'Primary Responses'!$E$7:G$24, 2, FALSE))</f>
        <v/>
      </c>
      <c r="G99" s="11" t="str">
        <f>IF(E99 ="", "", VLOOKUP(E99, 'Primary Responses'!$E$7:G$24, 3, FALSE))</f>
        <v/>
      </c>
      <c r="H99" s="14"/>
    </row>
    <row r="100" spans="2:8" ht="54" customHeight="1" x14ac:dyDescent="0.2">
      <c r="B100" s="10" t="str">
        <f t="shared" ca="1" si="2"/>
        <v>-</v>
      </c>
      <c r="C100" s="11" t="s">
        <v>46</v>
      </c>
      <c r="D100" s="12" t="s">
        <v>46</v>
      </c>
      <c r="E100" s="9"/>
      <c r="F100" s="13" t="str">
        <f>IF(E100 ="", "", VLOOKUP(E100, 'Primary Responses'!$E$7:G$24, 2, FALSE))</f>
        <v/>
      </c>
      <c r="G100" s="11" t="str">
        <f>IF(E100 ="", "", VLOOKUP(E100, 'Primary Responses'!$E$7:G$24, 3, FALSE))</f>
        <v/>
      </c>
      <c r="H100" s="14"/>
    </row>
    <row r="101" spans="2:8" ht="54" customHeight="1" x14ac:dyDescent="0.2">
      <c r="B101" s="10" t="str">
        <f t="shared" ca="1" si="2"/>
        <v>-</v>
      </c>
      <c r="C101" s="11" t="s">
        <v>46</v>
      </c>
      <c r="D101" s="12" t="s">
        <v>46</v>
      </c>
      <c r="E101" s="9"/>
      <c r="F101" s="13" t="str">
        <f>IF(E101 ="", "", VLOOKUP(E101, 'Primary Responses'!$E$7:G$24, 2, FALSE))</f>
        <v/>
      </c>
      <c r="G101" s="11" t="str">
        <f>IF(E101 ="", "", VLOOKUP(E101, 'Primary Responses'!$E$7:G$24, 3, FALSE))</f>
        <v/>
      </c>
      <c r="H101" s="14"/>
    </row>
    <row r="102" spans="2:8" ht="54" customHeight="1" x14ac:dyDescent="0.2">
      <c r="B102" s="10" t="str">
        <f t="shared" ca="1" si="2"/>
        <v>-</v>
      </c>
      <c r="C102" s="11" t="s">
        <v>46</v>
      </c>
      <c r="D102" s="12" t="s">
        <v>46</v>
      </c>
      <c r="E102" s="9"/>
      <c r="F102" s="13" t="str">
        <f>IF(E102 ="", "", VLOOKUP(E102, 'Primary Responses'!$E$7:G$24, 2, FALSE))</f>
        <v/>
      </c>
      <c r="G102" s="11" t="str">
        <f>IF(E102 ="", "", VLOOKUP(E102, 'Primary Responses'!$E$7:G$24, 3, FALSE))</f>
        <v/>
      </c>
      <c r="H102" s="14"/>
    </row>
    <row r="103" spans="2:8" ht="54" customHeight="1" x14ac:dyDescent="0.2">
      <c r="B103" s="10" t="str">
        <f t="shared" ca="1" si="2"/>
        <v>-</v>
      </c>
      <c r="C103" s="11" t="s">
        <v>46</v>
      </c>
      <c r="D103" s="12" t="s">
        <v>46</v>
      </c>
      <c r="E103" s="9"/>
      <c r="F103" s="13" t="str">
        <f>IF(E103 ="", "", VLOOKUP(E103, 'Primary Responses'!$E$7:G$24, 2, FALSE))</f>
        <v/>
      </c>
      <c r="G103" s="11" t="str">
        <f>IF(E103 ="", "", VLOOKUP(E103, 'Primary Responses'!$E$7:G$24, 3, FALSE))</f>
        <v/>
      </c>
      <c r="H103" s="14"/>
    </row>
    <row r="104" spans="2:8" ht="54" customHeight="1" x14ac:dyDescent="0.2">
      <c r="B104" s="10" t="str">
        <f t="shared" ca="1" si="2"/>
        <v>-</v>
      </c>
      <c r="C104" s="11" t="s">
        <v>46</v>
      </c>
      <c r="D104" s="12" t="s">
        <v>46</v>
      </c>
      <c r="E104" s="9"/>
      <c r="F104" s="13" t="str">
        <f>IF(E104 ="", "", VLOOKUP(E104, 'Primary Responses'!$E$7:G$24, 2, FALSE))</f>
        <v/>
      </c>
      <c r="G104" s="11" t="str">
        <f>IF(E104 ="", "", VLOOKUP(E104, 'Primary Responses'!$E$7:G$24, 3, FALSE))</f>
        <v/>
      </c>
      <c r="H104" s="14"/>
    </row>
    <row r="105" spans="2:8" ht="54" customHeight="1" x14ac:dyDescent="0.2">
      <c r="B105" s="10" t="str">
        <f t="shared" ca="1" si="2"/>
        <v>-</v>
      </c>
      <c r="C105" s="11" t="s">
        <v>46</v>
      </c>
      <c r="D105" s="12" t="s">
        <v>46</v>
      </c>
      <c r="E105" s="9"/>
      <c r="F105" s="13" t="str">
        <f>IF(E105 ="", "", VLOOKUP(E105, 'Primary Responses'!$E$7:G$24, 2, FALSE))</f>
        <v/>
      </c>
      <c r="G105" s="11" t="str">
        <f>IF(E105 ="", "", VLOOKUP(E105, 'Primary Responses'!$E$7:G$24, 3, FALSE))</f>
        <v/>
      </c>
      <c r="H105" s="14"/>
    </row>
    <row r="106" spans="2:8" ht="54" customHeight="1" x14ac:dyDescent="0.2">
      <c r="B106" s="10" t="str">
        <f t="shared" ca="1" si="2"/>
        <v>-</v>
      </c>
      <c r="C106" s="11" t="s">
        <v>46</v>
      </c>
      <c r="D106" s="12" t="s">
        <v>46</v>
      </c>
      <c r="E106" s="9"/>
      <c r="F106" s="13" t="str">
        <f>IF(E106 ="", "", VLOOKUP(E106, 'Primary Responses'!$E$7:G$24, 2, FALSE))</f>
        <v/>
      </c>
      <c r="G106" s="11" t="str">
        <f>IF(E106 ="", "", VLOOKUP(E106, 'Primary Responses'!$E$7:G$24, 3, FALSE))</f>
        <v/>
      </c>
      <c r="H106" s="14"/>
    </row>
  </sheetData>
  <sheetProtection password="E36C" sheet="1" objects="1" scenarios="1" formatCells="0" formatColumns="0" formatRows="0" insertHyperlinks="0"/>
  <conditionalFormatting sqref="B3">
    <cfRule type="beginsWith" dxfId="203" priority="1" operator="beginsWith" text="Error">
      <formula>LEFT(B3,LEN("Error"))="Error"</formula>
    </cfRule>
    <cfRule type="beginsWith" dxfId="202" priority="2" operator="beginsWith" text="Success">
      <formula>LEFT(B3,LEN("Success"))="Success"</formula>
    </cfRule>
  </conditionalFormatting>
  <conditionalFormatting sqref="H3">
    <cfRule type="beginsWith" dxfId="201" priority="3" operator="beginsWith" text="Error">
      <formula>LEFT(H3,LEN("Error"))="Error"</formula>
    </cfRule>
  </conditionalFormatting>
  <conditionalFormatting sqref="B7">
    <cfRule type="beginsWith" dxfId="200" priority="4" operator="beginsWith" text="Error">
      <formula>LEFT(B7,LEN("Error"))="Error"</formula>
    </cfRule>
    <cfRule type="beginsWith" dxfId="199" priority="5" operator="beginsWith" text="Success">
      <formula>LEFT(B7,LEN("Success"))="Success"</formula>
    </cfRule>
  </conditionalFormatting>
  <conditionalFormatting sqref="B8">
    <cfRule type="beginsWith" dxfId="198" priority="6" operator="beginsWith" text="Error">
      <formula>LEFT(B8,LEN("Error"))="Error"</formula>
    </cfRule>
    <cfRule type="beginsWith" dxfId="197" priority="7" operator="beginsWith" text="Success">
      <formula>LEFT(B8,LEN("Success"))="Success"</formula>
    </cfRule>
  </conditionalFormatting>
  <conditionalFormatting sqref="B9">
    <cfRule type="beginsWith" dxfId="196" priority="8" operator="beginsWith" text="Error">
      <formula>LEFT(B9,LEN("Error"))="Error"</formula>
    </cfRule>
    <cfRule type="beginsWith" dxfId="195" priority="9" operator="beginsWith" text="Success">
      <formula>LEFT(B9,LEN("Success"))="Success"</formula>
    </cfRule>
  </conditionalFormatting>
  <conditionalFormatting sqref="B10">
    <cfRule type="beginsWith" dxfId="194" priority="10" operator="beginsWith" text="Error">
      <formula>LEFT(B10,LEN("Error"))="Error"</formula>
    </cfRule>
    <cfRule type="beginsWith" dxfId="193" priority="11" operator="beginsWith" text="Success">
      <formula>LEFT(B10,LEN("Success"))="Success"</formula>
    </cfRule>
  </conditionalFormatting>
  <conditionalFormatting sqref="B11">
    <cfRule type="beginsWith" dxfId="192" priority="12" operator="beginsWith" text="Error">
      <formula>LEFT(B11,LEN("Error"))="Error"</formula>
    </cfRule>
    <cfRule type="beginsWith" dxfId="191" priority="13" operator="beginsWith" text="Success">
      <formula>LEFT(B11,LEN("Success"))="Success"</formula>
    </cfRule>
  </conditionalFormatting>
  <conditionalFormatting sqref="B12">
    <cfRule type="beginsWith" dxfId="190" priority="14" operator="beginsWith" text="Error">
      <formula>LEFT(B12,LEN("Error"))="Error"</formula>
    </cfRule>
    <cfRule type="beginsWith" dxfId="189" priority="15" operator="beginsWith" text="Success">
      <formula>LEFT(B12,LEN("Success"))="Success"</formula>
    </cfRule>
  </conditionalFormatting>
  <conditionalFormatting sqref="B13">
    <cfRule type="beginsWith" dxfId="188" priority="16" operator="beginsWith" text="Error">
      <formula>LEFT(B13,LEN("Error"))="Error"</formula>
    </cfRule>
    <cfRule type="beginsWith" dxfId="187" priority="17" operator="beginsWith" text="Success">
      <formula>LEFT(B13,LEN("Success"))="Success"</formula>
    </cfRule>
  </conditionalFormatting>
  <conditionalFormatting sqref="B14">
    <cfRule type="beginsWith" dxfId="186" priority="18" operator="beginsWith" text="Error">
      <formula>LEFT(B14,LEN("Error"))="Error"</formula>
    </cfRule>
    <cfRule type="beginsWith" dxfId="185" priority="19" operator="beginsWith" text="Success">
      <formula>LEFT(B14,LEN("Success"))="Success"</formula>
    </cfRule>
  </conditionalFormatting>
  <conditionalFormatting sqref="B15">
    <cfRule type="beginsWith" dxfId="184" priority="20" operator="beginsWith" text="Error">
      <formula>LEFT(B15,LEN("Error"))="Error"</formula>
    </cfRule>
    <cfRule type="beginsWith" dxfId="183" priority="21" operator="beginsWith" text="Success">
      <formula>LEFT(B15,LEN("Success"))="Success"</formula>
    </cfRule>
  </conditionalFormatting>
  <conditionalFormatting sqref="B16">
    <cfRule type="beginsWith" dxfId="182" priority="22" operator="beginsWith" text="Error">
      <formula>LEFT(B16,LEN("Error"))="Error"</formula>
    </cfRule>
    <cfRule type="beginsWith" dxfId="181" priority="23" operator="beginsWith" text="Success">
      <formula>LEFT(B16,LEN("Success"))="Success"</formula>
    </cfRule>
  </conditionalFormatting>
  <conditionalFormatting sqref="B17">
    <cfRule type="beginsWith" dxfId="180" priority="24" operator="beginsWith" text="Error">
      <formula>LEFT(B17,LEN("Error"))="Error"</formula>
    </cfRule>
    <cfRule type="beginsWith" dxfId="179" priority="25" operator="beginsWith" text="Success">
      <formula>LEFT(B17,LEN("Success"))="Success"</formula>
    </cfRule>
  </conditionalFormatting>
  <conditionalFormatting sqref="B18">
    <cfRule type="beginsWith" dxfId="178" priority="26" operator="beginsWith" text="Error">
      <formula>LEFT(B18,LEN("Error"))="Error"</formula>
    </cfRule>
    <cfRule type="beginsWith" dxfId="177" priority="27" operator="beginsWith" text="Success">
      <formula>LEFT(B18,LEN("Success"))="Success"</formula>
    </cfRule>
  </conditionalFormatting>
  <conditionalFormatting sqref="B19">
    <cfRule type="beginsWith" dxfId="176" priority="28" operator="beginsWith" text="Error">
      <formula>LEFT(B19,LEN("Error"))="Error"</formula>
    </cfRule>
    <cfRule type="beginsWith" dxfId="175" priority="29" operator="beginsWith" text="Success">
      <formula>LEFT(B19,LEN("Success"))="Success"</formula>
    </cfRule>
  </conditionalFormatting>
  <conditionalFormatting sqref="B20">
    <cfRule type="beginsWith" dxfId="174" priority="30" operator="beginsWith" text="Error">
      <formula>LEFT(B20,LEN("Error"))="Error"</formula>
    </cfRule>
    <cfRule type="beginsWith" dxfId="173" priority="31" operator="beginsWith" text="Success">
      <formula>LEFT(B20,LEN("Success"))="Success"</formula>
    </cfRule>
  </conditionalFormatting>
  <conditionalFormatting sqref="B21">
    <cfRule type="beginsWith" dxfId="172" priority="32" operator="beginsWith" text="Error">
      <formula>LEFT(B21,LEN("Error"))="Error"</formula>
    </cfRule>
    <cfRule type="beginsWith" dxfId="171" priority="33" operator="beginsWith" text="Success">
      <formula>LEFT(B21,LEN("Success"))="Success"</formula>
    </cfRule>
  </conditionalFormatting>
  <conditionalFormatting sqref="B22">
    <cfRule type="beginsWith" dxfId="170" priority="34" operator="beginsWith" text="Error">
      <formula>LEFT(B22,LEN("Error"))="Error"</formula>
    </cfRule>
    <cfRule type="beginsWith" dxfId="169" priority="35" operator="beginsWith" text="Success">
      <formula>LEFT(B22,LEN("Success"))="Success"</formula>
    </cfRule>
  </conditionalFormatting>
  <conditionalFormatting sqref="B23">
    <cfRule type="beginsWith" dxfId="168" priority="36" operator="beginsWith" text="Error">
      <formula>LEFT(B23,LEN("Error"))="Error"</formula>
    </cfRule>
    <cfRule type="beginsWith" dxfId="167" priority="37" operator="beginsWith" text="Success">
      <formula>LEFT(B23,LEN("Success"))="Success"</formula>
    </cfRule>
  </conditionalFormatting>
  <conditionalFormatting sqref="B24">
    <cfRule type="beginsWith" dxfId="166" priority="38" operator="beginsWith" text="Error">
      <formula>LEFT(B24,LEN("Error"))="Error"</formula>
    </cfRule>
    <cfRule type="beginsWith" dxfId="165" priority="39" operator="beginsWith" text="Success">
      <formula>LEFT(B24,LEN("Success"))="Success"</formula>
    </cfRule>
  </conditionalFormatting>
  <conditionalFormatting sqref="B25">
    <cfRule type="beginsWith" dxfId="164" priority="40" operator="beginsWith" text="Error">
      <formula>LEFT(B25,LEN("Error"))="Error"</formula>
    </cfRule>
    <cfRule type="beginsWith" dxfId="163" priority="41" operator="beginsWith" text="Success">
      <formula>LEFT(B25,LEN("Success"))="Success"</formula>
    </cfRule>
  </conditionalFormatting>
  <conditionalFormatting sqref="B26">
    <cfRule type="beginsWith" dxfId="162" priority="42" operator="beginsWith" text="Error">
      <formula>LEFT(B26,LEN("Error"))="Error"</formula>
    </cfRule>
    <cfRule type="beginsWith" dxfId="161" priority="43" operator="beginsWith" text="Success">
      <formula>LEFT(B26,LEN("Success"))="Success"</formula>
    </cfRule>
  </conditionalFormatting>
  <conditionalFormatting sqref="B27">
    <cfRule type="beginsWith" dxfId="160" priority="44" operator="beginsWith" text="Error">
      <formula>LEFT(B27,LEN("Error"))="Error"</formula>
    </cfRule>
    <cfRule type="beginsWith" dxfId="159" priority="45" operator="beginsWith" text="Success">
      <formula>LEFT(B27,LEN("Success"))="Success"</formula>
    </cfRule>
  </conditionalFormatting>
  <conditionalFormatting sqref="B28">
    <cfRule type="beginsWith" dxfId="158" priority="46" operator="beginsWith" text="Error">
      <formula>LEFT(B28,LEN("Error"))="Error"</formula>
    </cfRule>
    <cfRule type="beginsWith" dxfId="157" priority="47" operator="beginsWith" text="Success">
      <formula>LEFT(B28,LEN("Success"))="Success"</formula>
    </cfRule>
  </conditionalFormatting>
  <conditionalFormatting sqref="B29">
    <cfRule type="beginsWith" dxfId="156" priority="48" operator="beginsWith" text="Error">
      <formula>LEFT(B29,LEN("Error"))="Error"</formula>
    </cfRule>
    <cfRule type="beginsWith" dxfId="155" priority="49" operator="beginsWith" text="Success">
      <formula>LEFT(B29,LEN("Success"))="Success"</formula>
    </cfRule>
  </conditionalFormatting>
  <conditionalFormatting sqref="B30">
    <cfRule type="beginsWith" dxfId="154" priority="50" operator="beginsWith" text="Error">
      <formula>LEFT(B30,LEN("Error"))="Error"</formula>
    </cfRule>
    <cfRule type="beginsWith" dxfId="153" priority="51" operator="beginsWith" text="Success">
      <formula>LEFT(B30,LEN("Success"))="Success"</formula>
    </cfRule>
  </conditionalFormatting>
  <conditionalFormatting sqref="B31">
    <cfRule type="beginsWith" dxfId="152" priority="52" operator="beginsWith" text="Error">
      <formula>LEFT(B31,LEN("Error"))="Error"</formula>
    </cfRule>
    <cfRule type="beginsWith" dxfId="151" priority="53" operator="beginsWith" text="Success">
      <formula>LEFT(B31,LEN("Success"))="Success"</formula>
    </cfRule>
  </conditionalFormatting>
  <conditionalFormatting sqref="B32">
    <cfRule type="beginsWith" dxfId="150" priority="54" operator="beginsWith" text="Error">
      <formula>LEFT(B32,LEN("Error"))="Error"</formula>
    </cfRule>
    <cfRule type="beginsWith" dxfId="149" priority="55" operator="beginsWith" text="Success">
      <formula>LEFT(B32,LEN("Success"))="Success"</formula>
    </cfRule>
  </conditionalFormatting>
  <conditionalFormatting sqref="B33">
    <cfRule type="beginsWith" dxfId="148" priority="56" operator="beginsWith" text="Error">
      <formula>LEFT(B33,LEN("Error"))="Error"</formula>
    </cfRule>
    <cfRule type="beginsWith" dxfId="147" priority="57" operator="beginsWith" text="Success">
      <formula>LEFT(B33,LEN("Success"))="Success"</formula>
    </cfRule>
  </conditionalFormatting>
  <conditionalFormatting sqref="B34">
    <cfRule type="beginsWith" dxfId="146" priority="58" operator="beginsWith" text="Error">
      <formula>LEFT(B34,LEN("Error"))="Error"</formula>
    </cfRule>
    <cfRule type="beginsWith" dxfId="145" priority="59" operator="beginsWith" text="Success">
      <formula>LEFT(B34,LEN("Success"))="Success"</formula>
    </cfRule>
  </conditionalFormatting>
  <conditionalFormatting sqref="B35">
    <cfRule type="beginsWith" dxfId="144" priority="60" operator="beginsWith" text="Error">
      <formula>LEFT(B35,LEN("Error"))="Error"</formula>
    </cfRule>
    <cfRule type="beginsWith" dxfId="143" priority="61" operator="beginsWith" text="Success">
      <formula>LEFT(B35,LEN("Success"))="Success"</formula>
    </cfRule>
  </conditionalFormatting>
  <conditionalFormatting sqref="B36">
    <cfRule type="beginsWith" dxfId="142" priority="62" operator="beginsWith" text="Error">
      <formula>LEFT(B36,LEN("Error"))="Error"</formula>
    </cfRule>
    <cfRule type="beginsWith" dxfId="141" priority="63" operator="beginsWith" text="Success">
      <formula>LEFT(B36,LEN("Success"))="Success"</formula>
    </cfRule>
  </conditionalFormatting>
  <conditionalFormatting sqref="B37">
    <cfRule type="beginsWith" dxfId="140" priority="64" operator="beginsWith" text="Error">
      <formula>LEFT(B37,LEN("Error"))="Error"</formula>
    </cfRule>
    <cfRule type="beginsWith" dxfId="139" priority="65" operator="beginsWith" text="Success">
      <formula>LEFT(B37,LEN("Success"))="Success"</formula>
    </cfRule>
  </conditionalFormatting>
  <conditionalFormatting sqref="B38">
    <cfRule type="beginsWith" dxfId="138" priority="66" operator="beginsWith" text="Error">
      <formula>LEFT(B38,LEN("Error"))="Error"</formula>
    </cfRule>
    <cfRule type="beginsWith" dxfId="137" priority="67" operator="beginsWith" text="Success">
      <formula>LEFT(B38,LEN("Success"))="Success"</formula>
    </cfRule>
  </conditionalFormatting>
  <conditionalFormatting sqref="B39">
    <cfRule type="beginsWith" dxfId="136" priority="68" operator="beginsWith" text="Error">
      <formula>LEFT(B39,LEN("Error"))="Error"</formula>
    </cfRule>
    <cfRule type="beginsWith" dxfId="135" priority="69" operator="beginsWith" text="Success">
      <formula>LEFT(B39,LEN("Success"))="Success"</formula>
    </cfRule>
  </conditionalFormatting>
  <conditionalFormatting sqref="B40">
    <cfRule type="beginsWith" dxfId="134" priority="70" operator="beginsWith" text="Error">
      <formula>LEFT(B40,LEN("Error"))="Error"</formula>
    </cfRule>
    <cfRule type="beginsWith" dxfId="133" priority="71" operator="beginsWith" text="Success">
      <formula>LEFT(B40,LEN("Success"))="Success"</formula>
    </cfRule>
  </conditionalFormatting>
  <conditionalFormatting sqref="B41">
    <cfRule type="beginsWith" dxfId="132" priority="72" operator="beginsWith" text="Error">
      <formula>LEFT(B41,LEN("Error"))="Error"</formula>
    </cfRule>
    <cfRule type="beginsWith" dxfId="131" priority="73" operator="beginsWith" text="Success">
      <formula>LEFT(B41,LEN("Success"))="Success"</formula>
    </cfRule>
  </conditionalFormatting>
  <conditionalFormatting sqref="B42">
    <cfRule type="beginsWith" dxfId="130" priority="74" operator="beginsWith" text="Error">
      <formula>LEFT(B42,LEN("Error"))="Error"</formula>
    </cfRule>
    <cfRule type="beginsWith" dxfId="129" priority="75" operator="beginsWith" text="Success">
      <formula>LEFT(B42,LEN("Success"))="Success"</formula>
    </cfRule>
  </conditionalFormatting>
  <conditionalFormatting sqref="B43">
    <cfRule type="beginsWith" dxfId="128" priority="76" operator="beginsWith" text="Error">
      <formula>LEFT(B43,LEN("Error"))="Error"</formula>
    </cfRule>
    <cfRule type="beginsWith" dxfId="127" priority="77" operator="beginsWith" text="Success">
      <formula>LEFT(B43,LEN("Success"))="Success"</formula>
    </cfRule>
  </conditionalFormatting>
  <conditionalFormatting sqref="B44">
    <cfRule type="beginsWith" dxfId="126" priority="78" operator="beginsWith" text="Error">
      <formula>LEFT(B44,LEN("Error"))="Error"</formula>
    </cfRule>
    <cfRule type="beginsWith" dxfId="125" priority="79" operator="beginsWith" text="Success">
      <formula>LEFT(B44,LEN("Success"))="Success"</formula>
    </cfRule>
  </conditionalFormatting>
  <conditionalFormatting sqref="B45">
    <cfRule type="beginsWith" dxfId="124" priority="80" operator="beginsWith" text="Error">
      <formula>LEFT(B45,LEN("Error"))="Error"</formula>
    </cfRule>
    <cfRule type="beginsWith" dxfId="123" priority="81" operator="beginsWith" text="Success">
      <formula>LEFT(B45,LEN("Success"))="Success"</formula>
    </cfRule>
  </conditionalFormatting>
  <conditionalFormatting sqref="B46">
    <cfRule type="beginsWith" dxfId="122" priority="82" operator="beginsWith" text="Error">
      <formula>LEFT(B46,LEN("Error"))="Error"</formula>
    </cfRule>
    <cfRule type="beginsWith" dxfId="121" priority="83" operator="beginsWith" text="Success">
      <formula>LEFT(B46,LEN("Success"))="Success"</formula>
    </cfRule>
  </conditionalFormatting>
  <conditionalFormatting sqref="B47">
    <cfRule type="beginsWith" dxfId="120" priority="84" operator="beginsWith" text="Error">
      <formula>LEFT(B47,LEN("Error"))="Error"</formula>
    </cfRule>
    <cfRule type="beginsWith" dxfId="119" priority="85" operator="beginsWith" text="Success">
      <formula>LEFT(B47,LEN("Success"))="Success"</formula>
    </cfRule>
  </conditionalFormatting>
  <conditionalFormatting sqref="B48">
    <cfRule type="beginsWith" dxfId="118" priority="86" operator="beginsWith" text="Error">
      <formula>LEFT(B48,LEN("Error"))="Error"</formula>
    </cfRule>
    <cfRule type="beginsWith" dxfId="117" priority="87" operator="beginsWith" text="Success">
      <formula>LEFT(B48,LEN("Success"))="Success"</formula>
    </cfRule>
  </conditionalFormatting>
  <conditionalFormatting sqref="B49">
    <cfRule type="beginsWith" dxfId="116" priority="88" operator="beginsWith" text="Error">
      <formula>LEFT(B49,LEN("Error"))="Error"</formula>
    </cfRule>
    <cfRule type="beginsWith" dxfId="115" priority="89" operator="beginsWith" text="Success">
      <formula>LEFT(B49,LEN("Success"))="Success"</formula>
    </cfRule>
  </conditionalFormatting>
  <conditionalFormatting sqref="B50">
    <cfRule type="beginsWith" dxfId="114" priority="90" operator="beginsWith" text="Error">
      <formula>LEFT(B50,LEN("Error"))="Error"</formula>
    </cfRule>
    <cfRule type="beginsWith" dxfId="113" priority="91" operator="beginsWith" text="Success">
      <formula>LEFT(B50,LEN("Success"))="Success"</formula>
    </cfRule>
  </conditionalFormatting>
  <conditionalFormatting sqref="B51">
    <cfRule type="beginsWith" dxfId="112" priority="92" operator="beginsWith" text="Error">
      <formula>LEFT(B51,LEN("Error"))="Error"</formula>
    </cfRule>
    <cfRule type="beginsWith" dxfId="111" priority="93" operator="beginsWith" text="Success">
      <formula>LEFT(B51,LEN("Success"))="Success"</formula>
    </cfRule>
  </conditionalFormatting>
  <conditionalFormatting sqref="B52">
    <cfRule type="beginsWith" dxfId="110" priority="94" operator="beginsWith" text="Error">
      <formula>LEFT(B52,LEN("Error"))="Error"</formula>
    </cfRule>
    <cfRule type="beginsWith" dxfId="109" priority="95" operator="beginsWith" text="Success">
      <formula>LEFT(B52,LEN("Success"))="Success"</formula>
    </cfRule>
  </conditionalFormatting>
  <conditionalFormatting sqref="B53">
    <cfRule type="beginsWith" dxfId="108" priority="96" operator="beginsWith" text="Error">
      <formula>LEFT(B53,LEN("Error"))="Error"</formula>
    </cfRule>
    <cfRule type="beginsWith" dxfId="107" priority="97" operator="beginsWith" text="Success">
      <formula>LEFT(B53,LEN("Success"))="Success"</formula>
    </cfRule>
  </conditionalFormatting>
  <conditionalFormatting sqref="B54">
    <cfRule type="beginsWith" dxfId="106" priority="98" operator="beginsWith" text="Error">
      <formula>LEFT(B54,LEN("Error"))="Error"</formula>
    </cfRule>
    <cfRule type="beginsWith" dxfId="105" priority="99" operator="beginsWith" text="Success">
      <formula>LEFT(B54,LEN("Success"))="Success"</formula>
    </cfRule>
  </conditionalFormatting>
  <conditionalFormatting sqref="B55">
    <cfRule type="beginsWith" dxfId="104" priority="100" operator="beginsWith" text="Error">
      <formula>LEFT(B55,LEN("Error"))="Error"</formula>
    </cfRule>
    <cfRule type="beginsWith" dxfId="103" priority="101" operator="beginsWith" text="Success">
      <formula>LEFT(B55,LEN("Success"))="Success"</formula>
    </cfRule>
  </conditionalFormatting>
  <conditionalFormatting sqref="B56">
    <cfRule type="beginsWith" dxfId="102" priority="102" operator="beginsWith" text="Error">
      <formula>LEFT(B56,LEN("Error"))="Error"</formula>
    </cfRule>
    <cfRule type="beginsWith" dxfId="101" priority="103" operator="beginsWith" text="Success">
      <formula>LEFT(B56,LEN("Success"))="Success"</formula>
    </cfRule>
  </conditionalFormatting>
  <conditionalFormatting sqref="B57">
    <cfRule type="beginsWith" dxfId="100" priority="104" operator="beginsWith" text="Error">
      <formula>LEFT(B57,LEN("Error"))="Error"</formula>
    </cfRule>
    <cfRule type="beginsWith" dxfId="99" priority="105" operator="beginsWith" text="Success">
      <formula>LEFT(B57,LEN("Success"))="Success"</formula>
    </cfRule>
  </conditionalFormatting>
  <conditionalFormatting sqref="B58">
    <cfRule type="beginsWith" dxfId="98" priority="106" operator="beginsWith" text="Error">
      <formula>LEFT(B58,LEN("Error"))="Error"</formula>
    </cfRule>
    <cfRule type="beginsWith" dxfId="97" priority="107" operator="beginsWith" text="Success">
      <formula>LEFT(B58,LEN("Success"))="Success"</formula>
    </cfRule>
  </conditionalFormatting>
  <conditionalFormatting sqref="B59">
    <cfRule type="beginsWith" dxfId="96" priority="108" operator="beginsWith" text="Error">
      <formula>LEFT(B59,LEN("Error"))="Error"</formula>
    </cfRule>
    <cfRule type="beginsWith" dxfId="95" priority="109" operator="beginsWith" text="Success">
      <formula>LEFT(B59,LEN("Success"))="Success"</formula>
    </cfRule>
  </conditionalFormatting>
  <conditionalFormatting sqref="B60">
    <cfRule type="beginsWith" dxfId="94" priority="110" operator="beginsWith" text="Error">
      <formula>LEFT(B60,LEN("Error"))="Error"</formula>
    </cfRule>
    <cfRule type="beginsWith" dxfId="93" priority="111" operator="beginsWith" text="Success">
      <formula>LEFT(B60,LEN("Success"))="Success"</formula>
    </cfRule>
  </conditionalFormatting>
  <conditionalFormatting sqref="B61">
    <cfRule type="beginsWith" dxfId="92" priority="112" operator="beginsWith" text="Error">
      <formula>LEFT(B61,LEN("Error"))="Error"</formula>
    </cfRule>
    <cfRule type="beginsWith" dxfId="91" priority="113" operator="beginsWith" text="Success">
      <formula>LEFT(B61,LEN("Success"))="Success"</formula>
    </cfRule>
  </conditionalFormatting>
  <conditionalFormatting sqref="B62">
    <cfRule type="beginsWith" dxfId="90" priority="114" operator="beginsWith" text="Error">
      <formula>LEFT(B62,LEN("Error"))="Error"</formula>
    </cfRule>
    <cfRule type="beginsWith" dxfId="89" priority="115" operator="beginsWith" text="Success">
      <formula>LEFT(B62,LEN("Success"))="Success"</formula>
    </cfRule>
  </conditionalFormatting>
  <conditionalFormatting sqref="B63">
    <cfRule type="beginsWith" dxfId="88" priority="116" operator="beginsWith" text="Error">
      <formula>LEFT(B63,LEN("Error"))="Error"</formula>
    </cfRule>
    <cfRule type="beginsWith" dxfId="87" priority="117" operator="beginsWith" text="Success">
      <formula>LEFT(B63,LEN("Success"))="Success"</formula>
    </cfRule>
  </conditionalFormatting>
  <conditionalFormatting sqref="B64">
    <cfRule type="beginsWith" dxfId="86" priority="118" operator="beginsWith" text="Error">
      <formula>LEFT(B64,LEN("Error"))="Error"</formula>
    </cfRule>
    <cfRule type="beginsWith" dxfId="85" priority="119" operator="beginsWith" text="Success">
      <formula>LEFT(B64,LEN("Success"))="Success"</formula>
    </cfRule>
  </conditionalFormatting>
  <conditionalFormatting sqref="B65">
    <cfRule type="beginsWith" dxfId="84" priority="120" operator="beginsWith" text="Error">
      <formula>LEFT(B65,LEN("Error"))="Error"</formula>
    </cfRule>
    <cfRule type="beginsWith" dxfId="83" priority="121" operator="beginsWith" text="Success">
      <formula>LEFT(B65,LEN("Success"))="Success"</formula>
    </cfRule>
  </conditionalFormatting>
  <conditionalFormatting sqref="B66">
    <cfRule type="beginsWith" dxfId="82" priority="122" operator="beginsWith" text="Error">
      <formula>LEFT(B66,LEN("Error"))="Error"</formula>
    </cfRule>
    <cfRule type="beginsWith" dxfId="81" priority="123" operator="beginsWith" text="Success">
      <formula>LEFT(B66,LEN("Success"))="Success"</formula>
    </cfRule>
  </conditionalFormatting>
  <conditionalFormatting sqref="B67">
    <cfRule type="beginsWith" dxfId="80" priority="124" operator="beginsWith" text="Error">
      <formula>LEFT(B67,LEN("Error"))="Error"</formula>
    </cfRule>
    <cfRule type="beginsWith" dxfId="79" priority="125" operator="beginsWith" text="Success">
      <formula>LEFT(B67,LEN("Success"))="Success"</formula>
    </cfRule>
  </conditionalFormatting>
  <conditionalFormatting sqref="B68">
    <cfRule type="beginsWith" dxfId="78" priority="126" operator="beginsWith" text="Error">
      <formula>LEFT(B68,LEN("Error"))="Error"</formula>
    </cfRule>
    <cfRule type="beginsWith" dxfId="77" priority="127" operator="beginsWith" text="Success">
      <formula>LEFT(B68,LEN("Success"))="Success"</formula>
    </cfRule>
  </conditionalFormatting>
  <conditionalFormatting sqref="B69">
    <cfRule type="beginsWith" dxfId="76" priority="128" operator="beginsWith" text="Error">
      <formula>LEFT(B69,LEN("Error"))="Error"</formula>
    </cfRule>
    <cfRule type="beginsWith" dxfId="75" priority="129" operator="beginsWith" text="Success">
      <formula>LEFT(B69,LEN("Success"))="Success"</formula>
    </cfRule>
  </conditionalFormatting>
  <conditionalFormatting sqref="B70">
    <cfRule type="beginsWith" dxfId="74" priority="130" operator="beginsWith" text="Error">
      <formula>LEFT(B70,LEN("Error"))="Error"</formula>
    </cfRule>
    <cfRule type="beginsWith" dxfId="73" priority="131" operator="beginsWith" text="Success">
      <formula>LEFT(B70,LEN("Success"))="Success"</formula>
    </cfRule>
  </conditionalFormatting>
  <conditionalFormatting sqref="B71">
    <cfRule type="beginsWith" dxfId="72" priority="132" operator="beginsWith" text="Error">
      <formula>LEFT(B71,LEN("Error"))="Error"</formula>
    </cfRule>
    <cfRule type="beginsWith" dxfId="71" priority="133" operator="beginsWith" text="Success">
      <formula>LEFT(B71,LEN("Success"))="Success"</formula>
    </cfRule>
  </conditionalFormatting>
  <conditionalFormatting sqref="B72">
    <cfRule type="beginsWith" dxfId="70" priority="134" operator="beginsWith" text="Error">
      <formula>LEFT(B72,LEN("Error"))="Error"</formula>
    </cfRule>
    <cfRule type="beginsWith" dxfId="69" priority="135" operator="beginsWith" text="Success">
      <formula>LEFT(B72,LEN("Success"))="Success"</formula>
    </cfRule>
  </conditionalFormatting>
  <conditionalFormatting sqref="B73">
    <cfRule type="beginsWith" dxfId="68" priority="136" operator="beginsWith" text="Error">
      <formula>LEFT(B73,LEN("Error"))="Error"</formula>
    </cfRule>
    <cfRule type="beginsWith" dxfId="67" priority="137" operator="beginsWith" text="Success">
      <formula>LEFT(B73,LEN("Success"))="Success"</formula>
    </cfRule>
  </conditionalFormatting>
  <conditionalFormatting sqref="B74">
    <cfRule type="beginsWith" dxfId="66" priority="138" operator="beginsWith" text="Error">
      <formula>LEFT(B74,LEN("Error"))="Error"</formula>
    </cfRule>
    <cfRule type="beginsWith" dxfId="65" priority="139" operator="beginsWith" text="Success">
      <formula>LEFT(B74,LEN("Success"))="Success"</formula>
    </cfRule>
  </conditionalFormatting>
  <conditionalFormatting sqref="B75">
    <cfRule type="beginsWith" dxfId="64" priority="140" operator="beginsWith" text="Error">
      <formula>LEFT(B75,LEN("Error"))="Error"</formula>
    </cfRule>
    <cfRule type="beginsWith" dxfId="63" priority="141" operator="beginsWith" text="Success">
      <formula>LEFT(B75,LEN("Success"))="Success"</formula>
    </cfRule>
  </conditionalFormatting>
  <conditionalFormatting sqref="B76">
    <cfRule type="beginsWith" dxfId="62" priority="142" operator="beginsWith" text="Error">
      <formula>LEFT(B76,LEN("Error"))="Error"</formula>
    </cfRule>
    <cfRule type="beginsWith" dxfId="61" priority="143" operator="beginsWith" text="Success">
      <formula>LEFT(B76,LEN("Success"))="Success"</formula>
    </cfRule>
  </conditionalFormatting>
  <conditionalFormatting sqref="B77">
    <cfRule type="beginsWith" dxfId="60" priority="144" operator="beginsWith" text="Error">
      <formula>LEFT(B77,LEN("Error"))="Error"</formula>
    </cfRule>
    <cfRule type="beginsWith" dxfId="59" priority="145" operator="beginsWith" text="Success">
      <formula>LEFT(B77,LEN("Success"))="Success"</formula>
    </cfRule>
  </conditionalFormatting>
  <conditionalFormatting sqref="B78">
    <cfRule type="beginsWith" dxfId="58" priority="146" operator="beginsWith" text="Error">
      <formula>LEFT(B78,LEN("Error"))="Error"</formula>
    </cfRule>
    <cfRule type="beginsWith" dxfId="57" priority="147" operator="beginsWith" text="Success">
      <formula>LEFT(B78,LEN("Success"))="Success"</formula>
    </cfRule>
  </conditionalFormatting>
  <conditionalFormatting sqref="B79">
    <cfRule type="beginsWith" dxfId="56" priority="148" operator="beginsWith" text="Error">
      <formula>LEFT(B79,LEN("Error"))="Error"</formula>
    </cfRule>
    <cfRule type="beginsWith" dxfId="55" priority="149" operator="beginsWith" text="Success">
      <formula>LEFT(B79,LEN("Success"))="Success"</formula>
    </cfRule>
  </conditionalFormatting>
  <conditionalFormatting sqref="B80">
    <cfRule type="beginsWith" dxfId="54" priority="150" operator="beginsWith" text="Error">
      <formula>LEFT(B80,LEN("Error"))="Error"</formula>
    </cfRule>
    <cfRule type="beginsWith" dxfId="53" priority="151" operator="beginsWith" text="Success">
      <formula>LEFT(B80,LEN("Success"))="Success"</formula>
    </cfRule>
  </conditionalFormatting>
  <conditionalFormatting sqref="B81">
    <cfRule type="beginsWith" dxfId="52" priority="152" operator="beginsWith" text="Error">
      <formula>LEFT(B81,LEN("Error"))="Error"</formula>
    </cfRule>
    <cfRule type="beginsWith" dxfId="51" priority="153" operator="beginsWith" text="Success">
      <formula>LEFT(B81,LEN("Success"))="Success"</formula>
    </cfRule>
  </conditionalFormatting>
  <conditionalFormatting sqref="B82">
    <cfRule type="beginsWith" dxfId="50" priority="154" operator="beginsWith" text="Error">
      <formula>LEFT(B82,LEN("Error"))="Error"</formula>
    </cfRule>
    <cfRule type="beginsWith" dxfId="49" priority="155" operator="beginsWith" text="Success">
      <formula>LEFT(B82,LEN("Success"))="Success"</formula>
    </cfRule>
  </conditionalFormatting>
  <conditionalFormatting sqref="B83">
    <cfRule type="beginsWith" dxfId="48" priority="156" operator="beginsWith" text="Error">
      <formula>LEFT(B83,LEN("Error"))="Error"</formula>
    </cfRule>
    <cfRule type="beginsWith" dxfId="47" priority="157" operator="beginsWith" text="Success">
      <formula>LEFT(B83,LEN("Success"))="Success"</formula>
    </cfRule>
  </conditionalFormatting>
  <conditionalFormatting sqref="B84">
    <cfRule type="beginsWith" dxfId="46" priority="158" operator="beginsWith" text="Error">
      <formula>LEFT(B84,LEN("Error"))="Error"</formula>
    </cfRule>
    <cfRule type="beginsWith" dxfId="45" priority="159" operator="beginsWith" text="Success">
      <formula>LEFT(B84,LEN("Success"))="Success"</formula>
    </cfRule>
  </conditionalFormatting>
  <conditionalFormatting sqref="B85">
    <cfRule type="beginsWith" dxfId="44" priority="160" operator="beginsWith" text="Error">
      <formula>LEFT(B85,LEN("Error"))="Error"</formula>
    </cfRule>
    <cfRule type="beginsWith" dxfId="43" priority="161" operator="beginsWith" text="Success">
      <formula>LEFT(B85,LEN("Success"))="Success"</formula>
    </cfRule>
  </conditionalFormatting>
  <conditionalFormatting sqref="B86">
    <cfRule type="beginsWith" dxfId="42" priority="162" operator="beginsWith" text="Error">
      <formula>LEFT(B86,LEN("Error"))="Error"</formula>
    </cfRule>
    <cfRule type="beginsWith" dxfId="41" priority="163" operator="beginsWith" text="Success">
      <formula>LEFT(B86,LEN("Success"))="Success"</formula>
    </cfRule>
  </conditionalFormatting>
  <conditionalFormatting sqref="B87">
    <cfRule type="beginsWith" dxfId="40" priority="164" operator="beginsWith" text="Error">
      <formula>LEFT(B87,LEN("Error"))="Error"</formula>
    </cfRule>
    <cfRule type="beginsWith" dxfId="39" priority="165" operator="beginsWith" text="Success">
      <formula>LEFT(B87,LEN("Success"))="Success"</formula>
    </cfRule>
  </conditionalFormatting>
  <conditionalFormatting sqref="B88">
    <cfRule type="beginsWith" dxfId="38" priority="166" operator="beginsWith" text="Error">
      <formula>LEFT(B88,LEN("Error"))="Error"</formula>
    </cfRule>
    <cfRule type="beginsWith" dxfId="37" priority="167" operator="beginsWith" text="Success">
      <formula>LEFT(B88,LEN("Success"))="Success"</formula>
    </cfRule>
  </conditionalFormatting>
  <conditionalFormatting sqref="B89">
    <cfRule type="beginsWith" dxfId="36" priority="168" operator="beginsWith" text="Error">
      <formula>LEFT(B89,LEN("Error"))="Error"</formula>
    </cfRule>
    <cfRule type="beginsWith" dxfId="35" priority="169" operator="beginsWith" text="Success">
      <formula>LEFT(B89,LEN("Success"))="Success"</formula>
    </cfRule>
  </conditionalFormatting>
  <conditionalFormatting sqref="B90">
    <cfRule type="beginsWith" dxfId="34" priority="170" operator="beginsWith" text="Error">
      <formula>LEFT(B90,LEN("Error"))="Error"</formula>
    </cfRule>
    <cfRule type="beginsWith" dxfId="33" priority="171" operator="beginsWith" text="Success">
      <formula>LEFT(B90,LEN("Success"))="Success"</formula>
    </cfRule>
  </conditionalFormatting>
  <conditionalFormatting sqref="B91">
    <cfRule type="beginsWith" dxfId="32" priority="172" operator="beginsWith" text="Error">
      <formula>LEFT(B91,LEN("Error"))="Error"</formula>
    </cfRule>
    <cfRule type="beginsWith" dxfId="31" priority="173" operator="beginsWith" text="Success">
      <formula>LEFT(B91,LEN("Success"))="Success"</formula>
    </cfRule>
  </conditionalFormatting>
  <conditionalFormatting sqref="B92">
    <cfRule type="beginsWith" dxfId="30" priority="174" operator="beginsWith" text="Error">
      <formula>LEFT(B92,LEN("Error"))="Error"</formula>
    </cfRule>
    <cfRule type="beginsWith" dxfId="29" priority="175" operator="beginsWith" text="Success">
      <formula>LEFT(B92,LEN("Success"))="Success"</formula>
    </cfRule>
  </conditionalFormatting>
  <conditionalFormatting sqref="B93">
    <cfRule type="beginsWith" dxfId="28" priority="176" operator="beginsWith" text="Error">
      <formula>LEFT(B93,LEN("Error"))="Error"</formula>
    </cfRule>
    <cfRule type="beginsWith" dxfId="27" priority="177" operator="beginsWith" text="Success">
      <formula>LEFT(B93,LEN("Success"))="Success"</formula>
    </cfRule>
  </conditionalFormatting>
  <conditionalFormatting sqref="B94">
    <cfRule type="beginsWith" dxfId="26" priority="178" operator="beginsWith" text="Error">
      <formula>LEFT(B94,LEN("Error"))="Error"</formula>
    </cfRule>
    <cfRule type="beginsWith" dxfId="25" priority="179" operator="beginsWith" text="Success">
      <formula>LEFT(B94,LEN("Success"))="Success"</formula>
    </cfRule>
  </conditionalFormatting>
  <conditionalFormatting sqref="B95">
    <cfRule type="beginsWith" dxfId="24" priority="180" operator="beginsWith" text="Error">
      <formula>LEFT(B95,LEN("Error"))="Error"</formula>
    </cfRule>
    <cfRule type="beginsWith" dxfId="23" priority="181" operator="beginsWith" text="Success">
      <formula>LEFT(B95,LEN("Success"))="Success"</formula>
    </cfRule>
  </conditionalFormatting>
  <conditionalFormatting sqref="B96">
    <cfRule type="beginsWith" dxfId="22" priority="182" operator="beginsWith" text="Error">
      <formula>LEFT(B96,LEN("Error"))="Error"</formula>
    </cfRule>
    <cfRule type="beginsWith" dxfId="21" priority="183" operator="beginsWith" text="Success">
      <formula>LEFT(B96,LEN("Success"))="Success"</formula>
    </cfRule>
  </conditionalFormatting>
  <conditionalFormatting sqref="B97">
    <cfRule type="beginsWith" dxfId="20" priority="184" operator="beginsWith" text="Error">
      <formula>LEFT(B97,LEN("Error"))="Error"</formula>
    </cfRule>
    <cfRule type="beginsWith" dxfId="19" priority="185" operator="beginsWith" text="Success">
      <formula>LEFT(B97,LEN("Success"))="Success"</formula>
    </cfRule>
  </conditionalFormatting>
  <conditionalFormatting sqref="B98">
    <cfRule type="beginsWith" dxfId="18" priority="186" operator="beginsWith" text="Error">
      <formula>LEFT(B98,LEN("Error"))="Error"</formula>
    </cfRule>
    <cfRule type="beginsWith" dxfId="17" priority="187" operator="beginsWith" text="Success">
      <formula>LEFT(B98,LEN("Success"))="Success"</formula>
    </cfRule>
  </conditionalFormatting>
  <conditionalFormatting sqref="B99">
    <cfRule type="beginsWith" dxfId="16" priority="188" operator="beginsWith" text="Error">
      <formula>LEFT(B99,LEN("Error"))="Error"</formula>
    </cfRule>
    <cfRule type="beginsWith" dxfId="15" priority="189" operator="beginsWith" text="Success">
      <formula>LEFT(B99,LEN("Success"))="Success"</formula>
    </cfRule>
  </conditionalFormatting>
  <conditionalFormatting sqref="B100">
    <cfRule type="beginsWith" dxfId="14" priority="190" operator="beginsWith" text="Error">
      <formula>LEFT(B100,LEN("Error"))="Error"</formula>
    </cfRule>
    <cfRule type="beginsWith" dxfId="13" priority="191" operator="beginsWith" text="Success">
      <formula>LEFT(B100,LEN("Success"))="Success"</formula>
    </cfRule>
  </conditionalFormatting>
  <conditionalFormatting sqref="B101">
    <cfRule type="beginsWith" dxfId="12" priority="192" operator="beginsWith" text="Error">
      <formula>LEFT(B101,LEN("Error"))="Error"</formula>
    </cfRule>
    <cfRule type="beginsWith" dxfId="11" priority="193" operator="beginsWith" text="Success">
      <formula>LEFT(B101,LEN("Success"))="Success"</formula>
    </cfRule>
  </conditionalFormatting>
  <conditionalFormatting sqref="B102">
    <cfRule type="beginsWith" dxfId="10" priority="194" operator="beginsWith" text="Error">
      <formula>LEFT(B102,LEN("Error"))="Error"</formula>
    </cfRule>
    <cfRule type="beginsWith" dxfId="9" priority="195" operator="beginsWith" text="Success">
      <formula>LEFT(B102,LEN("Success"))="Success"</formula>
    </cfRule>
  </conditionalFormatting>
  <conditionalFormatting sqref="B103">
    <cfRule type="beginsWith" dxfId="8" priority="196" operator="beginsWith" text="Error">
      <formula>LEFT(B103,LEN("Error"))="Error"</formula>
    </cfRule>
    <cfRule type="beginsWith" dxfId="7" priority="197" operator="beginsWith" text="Success">
      <formula>LEFT(B103,LEN("Success"))="Success"</formula>
    </cfRule>
  </conditionalFormatting>
  <conditionalFormatting sqref="B104">
    <cfRule type="beginsWith" dxfId="6" priority="198" operator="beginsWith" text="Error">
      <formula>LEFT(B104,LEN("Error"))="Error"</formula>
    </cfRule>
    <cfRule type="beginsWith" dxfId="5" priority="199" operator="beginsWith" text="Success">
      <formula>LEFT(B104,LEN("Success"))="Success"</formula>
    </cfRule>
  </conditionalFormatting>
  <conditionalFormatting sqref="B105">
    <cfRule type="beginsWith" dxfId="4" priority="200" operator="beginsWith" text="Error">
      <formula>LEFT(B105,LEN("Error"))="Error"</formula>
    </cfRule>
    <cfRule type="beginsWith" dxfId="3" priority="201" operator="beginsWith" text="Success">
      <formula>LEFT(B105,LEN("Success"))="Success"</formula>
    </cfRule>
  </conditionalFormatting>
  <conditionalFormatting sqref="B106">
    <cfRule type="beginsWith" dxfId="2" priority="202" operator="beginsWith" text="Error">
      <formula>LEFT(B106,LEN("Error"))="Error"</formula>
    </cfRule>
    <cfRule type="beginsWith" dxfId="1" priority="203" operator="beginsWith" text="Success">
      <formula>LEFT(B106,LEN("Success"))="Success"</formula>
    </cfRule>
  </conditionalFormatting>
  <conditionalFormatting sqref="B7:I106">
    <cfRule type="expression" dxfId="0" priority="204">
      <formula>MOD(ROW($E7),2)=1</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Primary Responses</vt:lpstr>
      <vt:lpstr>Additional Responses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BidTable Response Template</dc:title>
  <dc:subject/>
  <dc:creator>Bonfire</dc:creator>
  <cp:keywords/>
  <dc:description/>
  <cp:lastModifiedBy>dylan wolff</cp:lastModifiedBy>
  <dcterms:created xsi:type="dcterms:W3CDTF">2023-09-12T17:38:10Z</dcterms:created>
  <dcterms:modified xsi:type="dcterms:W3CDTF">2023-09-20T04:03:13Z</dcterms:modified>
  <cp:category/>
</cp:coreProperties>
</file>